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Users\gerso\OneDrive\Documentos\Claudia y Jaime\Tesis\Envio Revision Final\"/>
    </mc:Choice>
  </mc:AlternateContent>
  <workbookProtection workbookAlgorithmName="SHA-512" workbookHashValue="ZGHHCGZHGsLH2hDm4ZDxmWgKI5plrehxyo3AP/hQKnFxVsnBL2/f45x+EAcjWSdZex8pjqyZui2EXjiwxmNf7A==" workbookSaltValue="5F4tJuMxjY+WbLknRWMejQ==" workbookSpinCount="100000" lockStructure="1"/>
  <bookViews>
    <workbookView xWindow="0" yWindow="0" windowWidth="21600" windowHeight="9735" tabRatio="745"/>
  </bookViews>
  <sheets>
    <sheet name="Consolidado" sheetId="1" r:id="rId1"/>
    <sheet name="Resumen" sheetId="4" r:id="rId2"/>
    <sheet name="Actualizacion Concepto " sheetId="7" r:id="rId3"/>
    <sheet name="Analisis Base gravable" sheetId="8" r:id="rId4"/>
    <sheet name="Analisis Territorialidad" sheetId="6" r:id="rId5"/>
    <sheet name="Analisis Principios" sheetId="5" r:id="rId6"/>
  </sheets>
  <definedNames>
    <definedName name="_xlnm._FilterDatabase" localSheetId="2" hidden="1">'Actualizacion Concepto '!$A$7:$N$207</definedName>
    <definedName name="_xlnm._FilterDatabase" localSheetId="3" hidden="1">'Analisis Base gravable'!$A$7:$O$208</definedName>
    <definedName name="_xlnm._FilterDatabase" localSheetId="5" hidden="1">'Analisis Principios'!$A$8:$AZ$209</definedName>
    <definedName name="_xlnm._FilterDatabase" localSheetId="4" hidden="1">'Analisis Territorialidad'!$A$7:$O$209</definedName>
    <definedName name="_xlnm._FilterDatabase" localSheetId="0" hidden="1">Consolidado!$A$7:$S$207</definedName>
    <definedName name="_xlnm._FilterDatabase" localSheetId="1" hidden="1">Resumen!#REF!</definedName>
    <definedName name="_xlchart.v2.0" hidden="1">'Actualizacion Concepto '!$K$219:$K$220</definedName>
    <definedName name="_xlchart.v2.1" hidden="1">'Actualizacion Concepto '!$L$219:$L$220</definedName>
    <definedName name="_xlchart.v2.2" hidden="1">'Actualizacion Concepto '!$K$219:$K$221</definedName>
    <definedName name="_xlchart.v2.3" hidden="1">'Actualizacion Concepto '!$L$219:$L$221</definedName>
    <definedName name="_xlcn.WorksheetConnection_ActualizacionConceptoK212N2151" hidden="1">'Actualizacion Concepto '!$K$213:$N$216</definedName>
    <definedName name="_xlcn.WorksheetConnection_ActualizacionConceptoK212N2161" hidden="1">'Actualizacion Concepto '!$K$211:$N$211</definedName>
    <definedName name="_xlcn.WorksheetConnection_AnalisisPrincipiosI213L2551" hidden="1">'Analisis Principios'!$I$213:$L$255</definedName>
    <definedName name="_xlcn.WorksheetConnection_AnalisisTerritorialidadK213N2161" hidden="1">'Analisis Territorialidad'!$K$213:$N$216</definedName>
    <definedName name="_xlcn.WorksheetConnection_AnalisisTerritorialidadK213N2171" hidden="1">'Analisis Territorialidad'!$K$213:$N$217</definedName>
    <definedName name="_xlnm.Print_Area" localSheetId="4">'Analisis Territorialidad'!$D$1:$O$208</definedName>
    <definedName name="_xlnm.Print_Area" localSheetId="0">Consolidado!$A$1:$S$207</definedName>
    <definedName name="municipio">#REF!</definedName>
  </definedNames>
  <calcPr calcId="152511"/>
  <extLst>
    <ext xmlns:x15="http://schemas.microsoft.com/office/spreadsheetml/2010/11/main" uri="{FCE2AD5D-F65C-4FA6-A056-5C36A1767C68}">
      <x15:dataModel>
        <x15:modelTables>
          <x15:modelTable id="Rango-3c37d216-5045-4ca4-94ff-5d44ef038580" name="Rango" connection="WorksheetConnection_Analisis Principios!$I$213:$L$255"/>
          <x15:modelTable id="Rango1-c46b9136-f777-4adb-bd4a-2fbf0709c8cb" name="Rango1" connection="WorksheetConnection_Analisis Territorialidad!$K$213:$N$217"/>
          <x15:modelTable id="Rango2-7ca1c0eb-893d-488a-8929-c6775acdf129" name="Rango2" connection="WorksheetConnection_Analisis Territorialidad!$K$213:$N$216"/>
          <x15:modelTable id="Rango3-2193b1b5-ad9f-4dc0-98b2-877a541e9675" name="Rango3" connection="WorksheetConnection_Actualizacion Concepto !$K$212:$N$216"/>
          <x15:modelTable id="Rango4-92dde74f-5f03-44d1-bfa8-43f03eaff5cd" name="Rango4" connection="WorksheetConnection_Actualizacion Concepto !$K$212:$N$215"/>
        </x15:modelTables>
      </x15:dataModel>
    </ext>
  </extLst>
</workbook>
</file>

<file path=xl/calcChain.xml><?xml version="1.0" encoding="utf-8"?>
<calcChain xmlns="http://schemas.openxmlformats.org/spreadsheetml/2006/main">
  <c r="H9" i="1" l="1"/>
  <c r="U255" i="5" l="1"/>
  <c r="U253" i="5"/>
  <c r="U258" i="5" s="1"/>
  <c r="U250" i="5"/>
  <c r="U247" i="5"/>
  <c r="U244" i="5"/>
  <c r="U241" i="5"/>
  <c r="U238" i="5"/>
  <c r="U235" i="5"/>
  <c r="U232" i="5"/>
  <c r="U229" i="5"/>
  <c r="U226" i="5"/>
  <c r="U223" i="5"/>
  <c r="U220" i="5"/>
  <c r="U217" i="5"/>
  <c r="U214" i="5"/>
  <c r="N219" i="8"/>
  <c r="N218" i="8"/>
  <c r="L219" i="7"/>
  <c r="L220" i="7"/>
  <c r="L218" i="7"/>
  <c r="L210" i="7"/>
  <c r="O208" i="8"/>
  <c r="G4" i="4" l="1"/>
  <c r="G5" i="4" s="1"/>
  <c r="G3" i="4"/>
  <c r="N208" i="8"/>
  <c r="H207" i="8"/>
  <c r="C207" i="8"/>
  <c r="H206" i="8"/>
  <c r="C206" i="8"/>
  <c r="H205" i="8"/>
  <c r="C205" i="8"/>
  <c r="H204" i="8"/>
  <c r="C204" i="8"/>
  <c r="H203" i="8"/>
  <c r="C203" i="8"/>
  <c r="H202" i="8"/>
  <c r="C202" i="8"/>
  <c r="H201" i="8"/>
  <c r="C201" i="8"/>
  <c r="H200" i="8"/>
  <c r="C200" i="8"/>
  <c r="H199" i="8"/>
  <c r="C199" i="8"/>
  <c r="H198" i="8"/>
  <c r="C198" i="8"/>
  <c r="H197" i="8"/>
  <c r="C197" i="8"/>
  <c r="H196" i="8"/>
  <c r="C196" i="8"/>
  <c r="H195" i="8"/>
  <c r="C195" i="8"/>
  <c r="H194" i="8"/>
  <c r="C194" i="8"/>
  <c r="H193" i="8"/>
  <c r="C193" i="8"/>
  <c r="H192" i="8"/>
  <c r="C192" i="8"/>
  <c r="H191" i="8"/>
  <c r="C191" i="8"/>
  <c r="H190" i="8"/>
  <c r="C190" i="8"/>
  <c r="H189" i="8"/>
  <c r="C189" i="8"/>
  <c r="C188" i="8"/>
  <c r="H187" i="8"/>
  <c r="C187" i="8"/>
  <c r="H186" i="8"/>
  <c r="C186" i="8"/>
  <c r="H185" i="8"/>
  <c r="C185" i="8"/>
  <c r="H184" i="8"/>
  <c r="C184" i="8"/>
  <c r="H183" i="8"/>
  <c r="C183" i="8"/>
  <c r="H182" i="8"/>
  <c r="C182" i="8"/>
  <c r="H181" i="8"/>
  <c r="C181" i="8"/>
  <c r="H180" i="8"/>
  <c r="C180" i="8"/>
  <c r="H179" i="8"/>
  <c r="C179" i="8"/>
  <c r="H178" i="8"/>
  <c r="C178" i="8"/>
  <c r="H177" i="8"/>
  <c r="C177" i="8"/>
  <c r="H176" i="8"/>
  <c r="C176" i="8"/>
  <c r="H175" i="8"/>
  <c r="C175" i="8"/>
  <c r="H174" i="8"/>
  <c r="C174" i="8"/>
  <c r="H173" i="8"/>
  <c r="C173" i="8"/>
  <c r="H172" i="8"/>
  <c r="C172" i="8"/>
  <c r="H171" i="8"/>
  <c r="C171" i="8"/>
  <c r="C170" i="8"/>
  <c r="H169" i="8"/>
  <c r="C169" i="8"/>
  <c r="C168" i="8"/>
  <c r="H167" i="8"/>
  <c r="C167" i="8"/>
  <c r="H166" i="8"/>
  <c r="C166" i="8"/>
  <c r="H165" i="8"/>
  <c r="C165" i="8"/>
  <c r="H164" i="8"/>
  <c r="C164" i="8"/>
  <c r="H163" i="8"/>
  <c r="C163" i="8"/>
  <c r="H162" i="8"/>
  <c r="C162" i="8"/>
  <c r="H161" i="8"/>
  <c r="C161" i="8"/>
  <c r="H160" i="8"/>
  <c r="C160" i="8"/>
  <c r="H159" i="8"/>
  <c r="C159" i="8"/>
  <c r="H158" i="8"/>
  <c r="C158" i="8"/>
  <c r="H157" i="8"/>
  <c r="C157" i="8"/>
  <c r="H156" i="8"/>
  <c r="C156" i="8"/>
  <c r="H155" i="8"/>
  <c r="C155" i="8"/>
  <c r="H154" i="8"/>
  <c r="C154" i="8"/>
  <c r="H153" i="8"/>
  <c r="C153" i="8"/>
  <c r="H152" i="8"/>
  <c r="C152" i="8"/>
  <c r="H151" i="8"/>
  <c r="C151" i="8"/>
  <c r="H150" i="8"/>
  <c r="C150" i="8"/>
  <c r="H149" i="8"/>
  <c r="C149" i="8"/>
  <c r="H148" i="8"/>
  <c r="C148" i="8"/>
  <c r="H147" i="8"/>
  <c r="C147" i="8"/>
  <c r="H146" i="8"/>
  <c r="C146" i="8"/>
  <c r="C145" i="8"/>
  <c r="H144" i="8"/>
  <c r="C144" i="8"/>
  <c r="H143" i="8"/>
  <c r="C143" i="8"/>
  <c r="C142" i="8"/>
  <c r="H141" i="8"/>
  <c r="C141" i="8"/>
  <c r="H140" i="8"/>
  <c r="C140" i="8"/>
  <c r="H139" i="8"/>
  <c r="C139" i="8"/>
  <c r="H138" i="8"/>
  <c r="C138" i="8"/>
  <c r="H137" i="8"/>
  <c r="C137" i="8"/>
  <c r="H136" i="8"/>
  <c r="C136" i="8"/>
  <c r="H135" i="8"/>
  <c r="C135" i="8"/>
  <c r="H134" i="8"/>
  <c r="C134" i="8"/>
  <c r="H133" i="8"/>
  <c r="C133" i="8"/>
  <c r="H132" i="8"/>
  <c r="C132" i="8"/>
  <c r="H131" i="8"/>
  <c r="C131" i="8"/>
  <c r="H130" i="8"/>
  <c r="C130" i="8"/>
  <c r="H129" i="8"/>
  <c r="C129" i="8"/>
  <c r="H128" i="8"/>
  <c r="C128" i="8"/>
  <c r="H127" i="8"/>
  <c r="C127" i="8"/>
  <c r="H126" i="8"/>
  <c r="C126" i="8"/>
  <c r="H125" i="8"/>
  <c r="C125" i="8"/>
  <c r="H124" i="8"/>
  <c r="C124" i="8"/>
  <c r="H123" i="8"/>
  <c r="C123" i="8"/>
  <c r="H122" i="8"/>
  <c r="C122" i="8"/>
  <c r="H121" i="8"/>
  <c r="C121" i="8"/>
  <c r="C120" i="8"/>
  <c r="H119" i="8"/>
  <c r="C119" i="8"/>
  <c r="H118" i="8"/>
  <c r="C118" i="8"/>
  <c r="H117" i="8"/>
  <c r="C117" i="8"/>
  <c r="H116" i="8"/>
  <c r="C116" i="8"/>
  <c r="H115" i="8"/>
  <c r="C115" i="8"/>
  <c r="H114" i="8"/>
  <c r="C114" i="8"/>
  <c r="H113" i="8"/>
  <c r="C113" i="8"/>
  <c r="H112" i="8"/>
  <c r="C112" i="8"/>
  <c r="H111" i="8"/>
  <c r="C111" i="8"/>
  <c r="H110" i="8"/>
  <c r="C110" i="8"/>
  <c r="H109" i="8"/>
  <c r="C109" i="8"/>
  <c r="H108" i="8"/>
  <c r="C108" i="8"/>
  <c r="H107" i="8"/>
  <c r="C107" i="8"/>
  <c r="H106" i="8"/>
  <c r="C106" i="8"/>
  <c r="H105" i="8"/>
  <c r="C105" i="8"/>
  <c r="H104" i="8"/>
  <c r="C104" i="8"/>
  <c r="H103" i="8"/>
  <c r="C103" i="8"/>
  <c r="H102" i="8"/>
  <c r="C102" i="8"/>
  <c r="H101" i="8"/>
  <c r="C101" i="8"/>
  <c r="H100" i="8"/>
  <c r="C100" i="8"/>
  <c r="H99" i="8"/>
  <c r="C99" i="8"/>
  <c r="H98" i="8"/>
  <c r="C98" i="8"/>
  <c r="H97" i="8"/>
  <c r="C97" i="8"/>
  <c r="H96" i="8"/>
  <c r="C96" i="8"/>
  <c r="H95" i="8"/>
  <c r="C95" i="8"/>
  <c r="H94" i="8"/>
  <c r="C94" i="8"/>
  <c r="H93" i="8"/>
  <c r="C93" i="8"/>
  <c r="H92" i="8"/>
  <c r="C92" i="8"/>
  <c r="H91" i="8"/>
  <c r="C91" i="8"/>
  <c r="H90" i="8"/>
  <c r="C90" i="8"/>
  <c r="H89" i="8"/>
  <c r="C89" i="8"/>
  <c r="H88" i="8"/>
  <c r="C88" i="8"/>
  <c r="C87" i="8"/>
  <c r="H86" i="8"/>
  <c r="C86" i="8"/>
  <c r="H85" i="8"/>
  <c r="C85" i="8"/>
  <c r="H84" i="8"/>
  <c r="C84" i="8"/>
  <c r="H83" i="8"/>
  <c r="C83" i="8"/>
  <c r="H82" i="8"/>
  <c r="C82" i="8"/>
  <c r="H81" i="8"/>
  <c r="C81" i="8"/>
  <c r="H80" i="8"/>
  <c r="C80" i="8"/>
  <c r="H79" i="8"/>
  <c r="C79" i="8"/>
  <c r="H78" i="8"/>
  <c r="C78" i="8"/>
  <c r="H77" i="8"/>
  <c r="C77" i="8"/>
  <c r="H76" i="8"/>
  <c r="C76" i="8"/>
  <c r="H75" i="8"/>
  <c r="C75" i="8"/>
  <c r="H74" i="8"/>
  <c r="C74" i="8"/>
  <c r="H73" i="8"/>
  <c r="C73" i="8"/>
  <c r="H72" i="8"/>
  <c r="C72" i="8"/>
  <c r="H71" i="8"/>
  <c r="C71" i="8"/>
  <c r="H70" i="8"/>
  <c r="C70" i="8"/>
  <c r="H69" i="8"/>
  <c r="C69" i="8"/>
  <c r="H68" i="8"/>
  <c r="C68" i="8"/>
  <c r="H67" i="8"/>
  <c r="C67" i="8"/>
  <c r="H66" i="8"/>
  <c r="C66" i="8"/>
  <c r="H65" i="8"/>
  <c r="C65" i="8"/>
  <c r="H64" i="8"/>
  <c r="C64" i="8"/>
  <c r="H63" i="8"/>
  <c r="C63" i="8"/>
  <c r="H62" i="8"/>
  <c r="C62" i="8"/>
  <c r="H61" i="8"/>
  <c r="C61" i="8"/>
  <c r="H60" i="8"/>
  <c r="C60" i="8"/>
  <c r="H59" i="8"/>
  <c r="C59" i="8"/>
  <c r="H58" i="8"/>
  <c r="C58" i="8"/>
  <c r="H57" i="8"/>
  <c r="C57" i="8"/>
  <c r="H56" i="8"/>
  <c r="C56" i="8"/>
  <c r="H55" i="8"/>
  <c r="C55" i="8"/>
  <c r="H54" i="8"/>
  <c r="C54" i="8"/>
  <c r="H53" i="8"/>
  <c r="C53" i="8"/>
  <c r="H52" i="8"/>
  <c r="C52" i="8"/>
  <c r="H51" i="8"/>
  <c r="C51" i="8"/>
  <c r="H50" i="8"/>
  <c r="C50" i="8"/>
  <c r="H49" i="8"/>
  <c r="C49" i="8"/>
  <c r="H48" i="8"/>
  <c r="C48" i="8"/>
  <c r="H47" i="8"/>
  <c r="C47" i="8"/>
  <c r="H46" i="8"/>
  <c r="C46" i="8"/>
  <c r="H45" i="8"/>
  <c r="C45" i="8"/>
  <c r="H44" i="8"/>
  <c r="C44" i="8"/>
  <c r="H43" i="8"/>
  <c r="C43" i="8"/>
  <c r="H42" i="8"/>
  <c r="C42" i="8"/>
  <c r="H41" i="8"/>
  <c r="C41" i="8"/>
  <c r="H40" i="8"/>
  <c r="C40" i="8"/>
  <c r="H39" i="8"/>
  <c r="C39" i="8"/>
  <c r="H38" i="8"/>
  <c r="C38" i="8"/>
  <c r="H37" i="8"/>
  <c r="C37" i="8"/>
  <c r="H36" i="8"/>
  <c r="C36" i="8"/>
  <c r="H35" i="8"/>
  <c r="C35" i="8"/>
  <c r="H34" i="8"/>
  <c r="C34" i="8"/>
  <c r="H33" i="8"/>
  <c r="C33" i="8"/>
  <c r="H32" i="8"/>
  <c r="C32" i="8"/>
  <c r="H31" i="8"/>
  <c r="C31" i="8"/>
  <c r="H30" i="8"/>
  <c r="C30" i="8"/>
  <c r="H29" i="8"/>
  <c r="C29" i="8"/>
  <c r="H28" i="8"/>
  <c r="C28" i="8"/>
  <c r="H27" i="8"/>
  <c r="C27" i="8"/>
  <c r="H26" i="8"/>
  <c r="C26" i="8"/>
  <c r="H25" i="8"/>
  <c r="C25" i="8"/>
  <c r="H24" i="8"/>
  <c r="C24" i="8"/>
  <c r="H23" i="8"/>
  <c r="C23" i="8"/>
  <c r="H22" i="8"/>
  <c r="C22" i="8"/>
  <c r="H21" i="8"/>
  <c r="C21" i="8"/>
  <c r="H20" i="8"/>
  <c r="C20" i="8"/>
  <c r="H19" i="8"/>
  <c r="C19" i="8"/>
  <c r="H18" i="8"/>
  <c r="C18" i="8"/>
  <c r="H17" i="8"/>
  <c r="C17" i="8"/>
  <c r="H16" i="8"/>
  <c r="C16" i="8"/>
  <c r="H15" i="8"/>
  <c r="C15" i="8"/>
  <c r="H14" i="8"/>
  <c r="C14" i="8"/>
  <c r="H13" i="8"/>
  <c r="C13" i="8"/>
  <c r="H12" i="8"/>
  <c r="C12" i="8"/>
  <c r="H11" i="8"/>
  <c r="C11" i="8"/>
  <c r="H10" i="8"/>
  <c r="C10" i="8"/>
  <c r="H9" i="8"/>
  <c r="C9" i="8"/>
  <c r="H8" i="8"/>
  <c r="C8" i="8"/>
  <c r="N208" i="7"/>
  <c r="M208" i="7"/>
  <c r="L208" i="7"/>
  <c r="H207" i="7"/>
  <c r="C207" i="7"/>
  <c r="H206" i="7"/>
  <c r="C206" i="7"/>
  <c r="H205" i="7"/>
  <c r="C205" i="7"/>
  <c r="H204" i="7"/>
  <c r="C204" i="7"/>
  <c r="H203" i="7"/>
  <c r="C203" i="7"/>
  <c r="H202" i="7"/>
  <c r="C202" i="7"/>
  <c r="H201" i="7"/>
  <c r="C201" i="7"/>
  <c r="H200" i="7"/>
  <c r="C200" i="7"/>
  <c r="H199" i="7"/>
  <c r="C199" i="7"/>
  <c r="H198" i="7"/>
  <c r="C198" i="7"/>
  <c r="H197" i="7"/>
  <c r="C197" i="7"/>
  <c r="H196" i="7"/>
  <c r="C196" i="7"/>
  <c r="H195" i="7"/>
  <c r="C195" i="7"/>
  <c r="H194" i="7"/>
  <c r="C194" i="7"/>
  <c r="H193" i="7"/>
  <c r="C193" i="7"/>
  <c r="H192" i="7"/>
  <c r="C192" i="7"/>
  <c r="H191" i="7"/>
  <c r="C191" i="7"/>
  <c r="H190" i="7"/>
  <c r="C190" i="7"/>
  <c r="H189" i="7"/>
  <c r="C189" i="7"/>
  <c r="C188" i="7"/>
  <c r="H187" i="7"/>
  <c r="C187" i="7"/>
  <c r="H186" i="7"/>
  <c r="C186" i="7"/>
  <c r="H185" i="7"/>
  <c r="C185" i="7"/>
  <c r="H184" i="7"/>
  <c r="C184" i="7"/>
  <c r="H183" i="7"/>
  <c r="C183" i="7"/>
  <c r="H182" i="7"/>
  <c r="C182" i="7"/>
  <c r="H181" i="7"/>
  <c r="C181" i="7"/>
  <c r="H180" i="7"/>
  <c r="C180" i="7"/>
  <c r="H179" i="7"/>
  <c r="C179" i="7"/>
  <c r="H178" i="7"/>
  <c r="C178" i="7"/>
  <c r="H177" i="7"/>
  <c r="C177" i="7"/>
  <c r="H176" i="7"/>
  <c r="C176" i="7"/>
  <c r="H175" i="7"/>
  <c r="C175" i="7"/>
  <c r="H174" i="7"/>
  <c r="C174" i="7"/>
  <c r="H173" i="7"/>
  <c r="C173" i="7"/>
  <c r="H172" i="7"/>
  <c r="C172" i="7"/>
  <c r="H171" i="7"/>
  <c r="C171" i="7"/>
  <c r="C170" i="7"/>
  <c r="H169" i="7"/>
  <c r="C169" i="7"/>
  <c r="C168" i="7"/>
  <c r="H167" i="7"/>
  <c r="C167" i="7"/>
  <c r="H166" i="7"/>
  <c r="C166" i="7"/>
  <c r="H165" i="7"/>
  <c r="C165" i="7"/>
  <c r="H164" i="7"/>
  <c r="C164" i="7"/>
  <c r="H163" i="7"/>
  <c r="C163" i="7"/>
  <c r="H162" i="7"/>
  <c r="C162" i="7"/>
  <c r="H161" i="7"/>
  <c r="C161" i="7"/>
  <c r="H160" i="7"/>
  <c r="C160" i="7"/>
  <c r="H159" i="7"/>
  <c r="C159" i="7"/>
  <c r="H158" i="7"/>
  <c r="C158" i="7"/>
  <c r="H157" i="7"/>
  <c r="C157" i="7"/>
  <c r="H156" i="7"/>
  <c r="C156" i="7"/>
  <c r="H155" i="7"/>
  <c r="C155" i="7"/>
  <c r="H154" i="7"/>
  <c r="C154" i="7"/>
  <c r="H153" i="7"/>
  <c r="C153" i="7"/>
  <c r="H152" i="7"/>
  <c r="C152" i="7"/>
  <c r="H151" i="7"/>
  <c r="C151" i="7"/>
  <c r="H150" i="7"/>
  <c r="C150" i="7"/>
  <c r="H149" i="7"/>
  <c r="C149" i="7"/>
  <c r="H148" i="7"/>
  <c r="C148" i="7"/>
  <c r="H147" i="7"/>
  <c r="C147" i="7"/>
  <c r="H146" i="7"/>
  <c r="C146" i="7"/>
  <c r="C145" i="7"/>
  <c r="H144" i="7"/>
  <c r="C144" i="7"/>
  <c r="H143" i="7"/>
  <c r="C143" i="7"/>
  <c r="C142" i="7"/>
  <c r="H141" i="7"/>
  <c r="C141" i="7"/>
  <c r="H140" i="7"/>
  <c r="C140" i="7"/>
  <c r="H139" i="7"/>
  <c r="C139" i="7"/>
  <c r="H138" i="7"/>
  <c r="C138" i="7"/>
  <c r="H137" i="7"/>
  <c r="C137" i="7"/>
  <c r="H136" i="7"/>
  <c r="C136" i="7"/>
  <c r="H135" i="7"/>
  <c r="C135" i="7"/>
  <c r="H134" i="7"/>
  <c r="C134" i="7"/>
  <c r="H133" i="7"/>
  <c r="C133" i="7"/>
  <c r="H132" i="7"/>
  <c r="C132" i="7"/>
  <c r="H131" i="7"/>
  <c r="C131" i="7"/>
  <c r="H130" i="7"/>
  <c r="C130" i="7"/>
  <c r="H129" i="7"/>
  <c r="C129" i="7"/>
  <c r="H128" i="7"/>
  <c r="C128" i="7"/>
  <c r="H127" i="7"/>
  <c r="C127" i="7"/>
  <c r="H126" i="7"/>
  <c r="C126" i="7"/>
  <c r="H125" i="7"/>
  <c r="C125" i="7"/>
  <c r="H124" i="7"/>
  <c r="C124" i="7"/>
  <c r="H123" i="7"/>
  <c r="C123" i="7"/>
  <c r="H122" i="7"/>
  <c r="C122" i="7"/>
  <c r="H121" i="7"/>
  <c r="C121" i="7"/>
  <c r="C120" i="7"/>
  <c r="H119" i="7"/>
  <c r="C119" i="7"/>
  <c r="H118" i="7"/>
  <c r="C118" i="7"/>
  <c r="H117" i="7"/>
  <c r="C117" i="7"/>
  <c r="H116" i="7"/>
  <c r="C116" i="7"/>
  <c r="H115" i="7"/>
  <c r="C115" i="7"/>
  <c r="H114" i="7"/>
  <c r="C114" i="7"/>
  <c r="H113" i="7"/>
  <c r="C113" i="7"/>
  <c r="H112" i="7"/>
  <c r="C112" i="7"/>
  <c r="H111" i="7"/>
  <c r="C111" i="7"/>
  <c r="H110" i="7"/>
  <c r="C110" i="7"/>
  <c r="H109" i="7"/>
  <c r="C109" i="7"/>
  <c r="H108" i="7"/>
  <c r="C108" i="7"/>
  <c r="H107" i="7"/>
  <c r="C107" i="7"/>
  <c r="H106" i="7"/>
  <c r="C106" i="7"/>
  <c r="H105" i="7"/>
  <c r="C105" i="7"/>
  <c r="H104" i="7"/>
  <c r="C104" i="7"/>
  <c r="H103" i="7"/>
  <c r="C103" i="7"/>
  <c r="H102" i="7"/>
  <c r="C102" i="7"/>
  <c r="H101" i="7"/>
  <c r="C101" i="7"/>
  <c r="H100" i="7"/>
  <c r="C100" i="7"/>
  <c r="H99" i="7"/>
  <c r="C99" i="7"/>
  <c r="H98" i="7"/>
  <c r="C98" i="7"/>
  <c r="H97" i="7"/>
  <c r="C97" i="7"/>
  <c r="H96" i="7"/>
  <c r="C96" i="7"/>
  <c r="H95" i="7"/>
  <c r="C95" i="7"/>
  <c r="H94" i="7"/>
  <c r="C94" i="7"/>
  <c r="H93" i="7"/>
  <c r="C93" i="7"/>
  <c r="H92" i="7"/>
  <c r="C92" i="7"/>
  <c r="H91" i="7"/>
  <c r="C91" i="7"/>
  <c r="H90" i="7"/>
  <c r="C90" i="7"/>
  <c r="H89" i="7"/>
  <c r="C89" i="7"/>
  <c r="H88" i="7"/>
  <c r="C88" i="7"/>
  <c r="C87" i="7"/>
  <c r="H86" i="7"/>
  <c r="C86" i="7"/>
  <c r="H85" i="7"/>
  <c r="C85" i="7"/>
  <c r="H84" i="7"/>
  <c r="C84" i="7"/>
  <c r="H83" i="7"/>
  <c r="C83" i="7"/>
  <c r="H82" i="7"/>
  <c r="C82" i="7"/>
  <c r="H81" i="7"/>
  <c r="C81" i="7"/>
  <c r="H80" i="7"/>
  <c r="C80" i="7"/>
  <c r="H79" i="7"/>
  <c r="C79" i="7"/>
  <c r="H78" i="7"/>
  <c r="C78" i="7"/>
  <c r="H77" i="7"/>
  <c r="C77" i="7"/>
  <c r="H76" i="7"/>
  <c r="C76" i="7"/>
  <c r="H75" i="7"/>
  <c r="C75" i="7"/>
  <c r="H74" i="7"/>
  <c r="C74" i="7"/>
  <c r="H73" i="7"/>
  <c r="C73" i="7"/>
  <c r="H72" i="7"/>
  <c r="C72" i="7"/>
  <c r="H71" i="7"/>
  <c r="C71" i="7"/>
  <c r="H70" i="7"/>
  <c r="C70" i="7"/>
  <c r="H69" i="7"/>
  <c r="C69" i="7"/>
  <c r="H68" i="7"/>
  <c r="C68" i="7"/>
  <c r="H67" i="7"/>
  <c r="C67" i="7"/>
  <c r="H66" i="7"/>
  <c r="C66" i="7"/>
  <c r="H65" i="7"/>
  <c r="C65" i="7"/>
  <c r="H64" i="7"/>
  <c r="C64" i="7"/>
  <c r="H63" i="7"/>
  <c r="C63" i="7"/>
  <c r="H62" i="7"/>
  <c r="C62" i="7"/>
  <c r="H61" i="7"/>
  <c r="C61" i="7"/>
  <c r="H60" i="7"/>
  <c r="C60" i="7"/>
  <c r="H59" i="7"/>
  <c r="C59" i="7"/>
  <c r="H58" i="7"/>
  <c r="C58" i="7"/>
  <c r="H57" i="7"/>
  <c r="C57" i="7"/>
  <c r="H56" i="7"/>
  <c r="C56" i="7"/>
  <c r="H55" i="7"/>
  <c r="C55" i="7"/>
  <c r="H54" i="7"/>
  <c r="C54" i="7"/>
  <c r="H53" i="7"/>
  <c r="C53" i="7"/>
  <c r="H52" i="7"/>
  <c r="C52" i="7"/>
  <c r="H51" i="7"/>
  <c r="C51" i="7"/>
  <c r="H50" i="7"/>
  <c r="C50" i="7"/>
  <c r="H49" i="7"/>
  <c r="C49" i="7"/>
  <c r="H48" i="7"/>
  <c r="C48" i="7"/>
  <c r="H47" i="7"/>
  <c r="C47" i="7"/>
  <c r="H46" i="7"/>
  <c r="C46" i="7"/>
  <c r="H45" i="7"/>
  <c r="C45" i="7"/>
  <c r="H44" i="7"/>
  <c r="C44" i="7"/>
  <c r="H43" i="7"/>
  <c r="C43" i="7"/>
  <c r="H42" i="7"/>
  <c r="C42" i="7"/>
  <c r="H41" i="7"/>
  <c r="C41" i="7"/>
  <c r="H40" i="7"/>
  <c r="C40" i="7"/>
  <c r="H39" i="7"/>
  <c r="C39" i="7"/>
  <c r="H38" i="7"/>
  <c r="C38" i="7"/>
  <c r="H37" i="7"/>
  <c r="C37" i="7"/>
  <c r="H36" i="7"/>
  <c r="C36" i="7"/>
  <c r="H35" i="7"/>
  <c r="C35" i="7"/>
  <c r="H34" i="7"/>
  <c r="C34" i="7"/>
  <c r="H33" i="7"/>
  <c r="C33" i="7"/>
  <c r="H32" i="7"/>
  <c r="C32" i="7"/>
  <c r="H31" i="7"/>
  <c r="C31" i="7"/>
  <c r="H30" i="7"/>
  <c r="C30" i="7"/>
  <c r="H29" i="7"/>
  <c r="C29" i="7"/>
  <c r="H28" i="7"/>
  <c r="C28" i="7"/>
  <c r="H27" i="7"/>
  <c r="C27" i="7"/>
  <c r="H26" i="7"/>
  <c r="C26" i="7"/>
  <c r="H25" i="7"/>
  <c r="C25" i="7"/>
  <c r="H24" i="7"/>
  <c r="C24" i="7"/>
  <c r="H23" i="7"/>
  <c r="C23" i="7"/>
  <c r="H22" i="7"/>
  <c r="C22" i="7"/>
  <c r="H21" i="7"/>
  <c r="C21" i="7"/>
  <c r="H20" i="7"/>
  <c r="C20" i="7"/>
  <c r="H19" i="7"/>
  <c r="C19" i="7"/>
  <c r="H18" i="7"/>
  <c r="C18" i="7"/>
  <c r="H17" i="7"/>
  <c r="C17" i="7"/>
  <c r="H16" i="7"/>
  <c r="C16" i="7"/>
  <c r="H15" i="7"/>
  <c r="C15" i="7"/>
  <c r="H14" i="7"/>
  <c r="C14" i="7"/>
  <c r="H13" i="7"/>
  <c r="C13" i="7"/>
  <c r="H12" i="7"/>
  <c r="C12" i="7"/>
  <c r="H11" i="7"/>
  <c r="C11" i="7"/>
  <c r="H10" i="7"/>
  <c r="C10" i="7"/>
  <c r="H9" i="7"/>
  <c r="C9" i="7"/>
  <c r="H8" i="7"/>
  <c r="C8" i="7"/>
  <c r="O208" i="6"/>
  <c r="N208" i="6"/>
  <c r="N215" i="6" s="1"/>
  <c r="M208" i="6"/>
  <c r="N216" i="6" s="1"/>
  <c r="L208" i="6"/>
  <c r="H207" i="6"/>
  <c r="C207" i="6"/>
  <c r="H206" i="6"/>
  <c r="C206" i="6"/>
  <c r="H205" i="6"/>
  <c r="C205" i="6"/>
  <c r="H204" i="6"/>
  <c r="C204" i="6"/>
  <c r="H203" i="6"/>
  <c r="C203" i="6"/>
  <c r="H202" i="6"/>
  <c r="C202" i="6"/>
  <c r="H201" i="6"/>
  <c r="C201" i="6"/>
  <c r="H200" i="6"/>
  <c r="C200" i="6"/>
  <c r="H199" i="6"/>
  <c r="C199" i="6"/>
  <c r="H198" i="6"/>
  <c r="C198" i="6"/>
  <c r="H197" i="6"/>
  <c r="C197" i="6"/>
  <c r="H196" i="6"/>
  <c r="C196" i="6"/>
  <c r="H195" i="6"/>
  <c r="C195" i="6"/>
  <c r="H194" i="6"/>
  <c r="C194" i="6"/>
  <c r="H193" i="6"/>
  <c r="C193" i="6"/>
  <c r="H192" i="6"/>
  <c r="C192" i="6"/>
  <c r="H191" i="6"/>
  <c r="C191" i="6"/>
  <c r="H190" i="6"/>
  <c r="C190" i="6"/>
  <c r="H189" i="6"/>
  <c r="C189" i="6"/>
  <c r="C188" i="6"/>
  <c r="H187" i="6"/>
  <c r="C187" i="6"/>
  <c r="H186" i="6"/>
  <c r="C186" i="6"/>
  <c r="H185" i="6"/>
  <c r="C185" i="6"/>
  <c r="H184" i="6"/>
  <c r="C184" i="6"/>
  <c r="H183" i="6"/>
  <c r="C183" i="6"/>
  <c r="H182" i="6"/>
  <c r="C182" i="6"/>
  <c r="H181" i="6"/>
  <c r="C181" i="6"/>
  <c r="H180" i="6"/>
  <c r="C180" i="6"/>
  <c r="H179" i="6"/>
  <c r="C179" i="6"/>
  <c r="H178" i="6"/>
  <c r="C178" i="6"/>
  <c r="H177" i="6"/>
  <c r="C177" i="6"/>
  <c r="H176" i="6"/>
  <c r="C176" i="6"/>
  <c r="H175" i="6"/>
  <c r="C175" i="6"/>
  <c r="H174" i="6"/>
  <c r="C174" i="6"/>
  <c r="H173" i="6"/>
  <c r="C173" i="6"/>
  <c r="H172" i="6"/>
  <c r="C172" i="6"/>
  <c r="H171" i="6"/>
  <c r="C171" i="6"/>
  <c r="C170" i="6"/>
  <c r="H169" i="6"/>
  <c r="C169" i="6"/>
  <c r="C168" i="6"/>
  <c r="H167" i="6"/>
  <c r="C167" i="6"/>
  <c r="H166" i="6"/>
  <c r="C166" i="6"/>
  <c r="H165" i="6"/>
  <c r="C165" i="6"/>
  <c r="H164" i="6"/>
  <c r="C164" i="6"/>
  <c r="H163" i="6"/>
  <c r="C163" i="6"/>
  <c r="H162" i="6"/>
  <c r="C162" i="6"/>
  <c r="H161" i="6"/>
  <c r="C161" i="6"/>
  <c r="H160" i="6"/>
  <c r="C160" i="6"/>
  <c r="H159" i="6"/>
  <c r="C159" i="6"/>
  <c r="H158" i="6"/>
  <c r="C158" i="6"/>
  <c r="H157" i="6"/>
  <c r="C157" i="6"/>
  <c r="H156" i="6"/>
  <c r="C156" i="6"/>
  <c r="H155" i="6"/>
  <c r="C155" i="6"/>
  <c r="H154" i="6"/>
  <c r="C154" i="6"/>
  <c r="H153" i="6"/>
  <c r="C153" i="6"/>
  <c r="H152" i="6"/>
  <c r="C152" i="6"/>
  <c r="H151" i="6"/>
  <c r="C151" i="6"/>
  <c r="H150" i="6"/>
  <c r="C150" i="6"/>
  <c r="H149" i="6"/>
  <c r="C149" i="6"/>
  <c r="H148" i="6"/>
  <c r="C148" i="6"/>
  <c r="H147" i="6"/>
  <c r="C147" i="6"/>
  <c r="H146" i="6"/>
  <c r="C146" i="6"/>
  <c r="C145" i="6"/>
  <c r="H144" i="6"/>
  <c r="C144" i="6"/>
  <c r="H143" i="6"/>
  <c r="C143" i="6"/>
  <c r="C142" i="6"/>
  <c r="H141" i="6"/>
  <c r="C141" i="6"/>
  <c r="H140" i="6"/>
  <c r="C140" i="6"/>
  <c r="H139" i="6"/>
  <c r="C139" i="6"/>
  <c r="H138" i="6"/>
  <c r="C138" i="6"/>
  <c r="H137" i="6"/>
  <c r="C137" i="6"/>
  <c r="H136" i="6"/>
  <c r="C136" i="6"/>
  <c r="H135" i="6"/>
  <c r="C135" i="6"/>
  <c r="H134" i="6"/>
  <c r="C134" i="6"/>
  <c r="H133" i="6"/>
  <c r="C133" i="6"/>
  <c r="H132" i="6"/>
  <c r="C132" i="6"/>
  <c r="H131" i="6"/>
  <c r="C131" i="6"/>
  <c r="H130" i="6"/>
  <c r="C130" i="6"/>
  <c r="H129" i="6"/>
  <c r="C129" i="6"/>
  <c r="H128" i="6"/>
  <c r="C128" i="6"/>
  <c r="H127" i="6"/>
  <c r="C127" i="6"/>
  <c r="H126" i="6"/>
  <c r="C126" i="6"/>
  <c r="H125" i="6"/>
  <c r="C125" i="6"/>
  <c r="H124" i="6"/>
  <c r="C124" i="6"/>
  <c r="H123" i="6"/>
  <c r="C123" i="6"/>
  <c r="H122" i="6"/>
  <c r="C122" i="6"/>
  <c r="H121" i="6"/>
  <c r="C121" i="6"/>
  <c r="C120" i="6"/>
  <c r="H119" i="6"/>
  <c r="C119" i="6"/>
  <c r="H118" i="6"/>
  <c r="C118" i="6"/>
  <c r="H117" i="6"/>
  <c r="C117" i="6"/>
  <c r="H116" i="6"/>
  <c r="C116" i="6"/>
  <c r="H115" i="6"/>
  <c r="C115" i="6"/>
  <c r="H114" i="6"/>
  <c r="C114" i="6"/>
  <c r="H113" i="6"/>
  <c r="C113" i="6"/>
  <c r="H112" i="6"/>
  <c r="C112" i="6"/>
  <c r="H111" i="6"/>
  <c r="C111" i="6"/>
  <c r="H110" i="6"/>
  <c r="C110" i="6"/>
  <c r="H109" i="6"/>
  <c r="C109" i="6"/>
  <c r="H108" i="6"/>
  <c r="C108" i="6"/>
  <c r="H107" i="6"/>
  <c r="C107" i="6"/>
  <c r="H106" i="6"/>
  <c r="C106" i="6"/>
  <c r="H105" i="6"/>
  <c r="C105" i="6"/>
  <c r="H104" i="6"/>
  <c r="C104" i="6"/>
  <c r="H103" i="6"/>
  <c r="C103" i="6"/>
  <c r="H102" i="6"/>
  <c r="C102" i="6"/>
  <c r="H101" i="6"/>
  <c r="C101" i="6"/>
  <c r="H100" i="6"/>
  <c r="C100" i="6"/>
  <c r="H99" i="6"/>
  <c r="C99" i="6"/>
  <c r="H98" i="6"/>
  <c r="C98" i="6"/>
  <c r="H97" i="6"/>
  <c r="C97" i="6"/>
  <c r="H96" i="6"/>
  <c r="C96" i="6"/>
  <c r="H95" i="6"/>
  <c r="C95" i="6"/>
  <c r="H94" i="6"/>
  <c r="C94" i="6"/>
  <c r="H93" i="6"/>
  <c r="C93" i="6"/>
  <c r="H92" i="6"/>
  <c r="C92" i="6"/>
  <c r="H91" i="6"/>
  <c r="C91" i="6"/>
  <c r="H90" i="6"/>
  <c r="C90" i="6"/>
  <c r="H89" i="6"/>
  <c r="C89" i="6"/>
  <c r="H88" i="6"/>
  <c r="C88" i="6"/>
  <c r="C87" i="6"/>
  <c r="H86" i="6"/>
  <c r="C86" i="6"/>
  <c r="H85" i="6"/>
  <c r="C85" i="6"/>
  <c r="H84" i="6"/>
  <c r="C84" i="6"/>
  <c r="H83" i="6"/>
  <c r="C83" i="6"/>
  <c r="H82" i="6"/>
  <c r="C82" i="6"/>
  <c r="H81" i="6"/>
  <c r="C81" i="6"/>
  <c r="H80" i="6"/>
  <c r="C80" i="6"/>
  <c r="H79" i="6"/>
  <c r="C79" i="6"/>
  <c r="H78" i="6"/>
  <c r="C78" i="6"/>
  <c r="H77" i="6"/>
  <c r="C77" i="6"/>
  <c r="H76" i="6"/>
  <c r="C76" i="6"/>
  <c r="H75" i="6"/>
  <c r="C75" i="6"/>
  <c r="H74" i="6"/>
  <c r="C74" i="6"/>
  <c r="H73" i="6"/>
  <c r="C73" i="6"/>
  <c r="H72" i="6"/>
  <c r="C72" i="6"/>
  <c r="H71" i="6"/>
  <c r="C71" i="6"/>
  <c r="H70" i="6"/>
  <c r="C70" i="6"/>
  <c r="H69" i="6"/>
  <c r="C69" i="6"/>
  <c r="H68" i="6"/>
  <c r="C68" i="6"/>
  <c r="H67" i="6"/>
  <c r="C67" i="6"/>
  <c r="H66" i="6"/>
  <c r="C66" i="6"/>
  <c r="H65" i="6"/>
  <c r="C65" i="6"/>
  <c r="H64" i="6"/>
  <c r="C64" i="6"/>
  <c r="H63" i="6"/>
  <c r="C63" i="6"/>
  <c r="H62" i="6"/>
  <c r="C62" i="6"/>
  <c r="H61" i="6"/>
  <c r="C61" i="6"/>
  <c r="H60" i="6"/>
  <c r="C60" i="6"/>
  <c r="H59" i="6"/>
  <c r="C59" i="6"/>
  <c r="H58" i="6"/>
  <c r="C58" i="6"/>
  <c r="H57" i="6"/>
  <c r="C57" i="6"/>
  <c r="H56" i="6"/>
  <c r="C56" i="6"/>
  <c r="H55" i="6"/>
  <c r="C55" i="6"/>
  <c r="H54" i="6"/>
  <c r="C54" i="6"/>
  <c r="H53" i="6"/>
  <c r="C53" i="6"/>
  <c r="H52" i="6"/>
  <c r="C52" i="6"/>
  <c r="H51" i="6"/>
  <c r="C51" i="6"/>
  <c r="H50" i="6"/>
  <c r="C50" i="6"/>
  <c r="H49" i="6"/>
  <c r="C49" i="6"/>
  <c r="H48" i="6"/>
  <c r="C48" i="6"/>
  <c r="H47" i="6"/>
  <c r="C47" i="6"/>
  <c r="H46" i="6"/>
  <c r="C46" i="6"/>
  <c r="H45" i="6"/>
  <c r="C45" i="6"/>
  <c r="H44" i="6"/>
  <c r="C44" i="6"/>
  <c r="H43" i="6"/>
  <c r="C43" i="6"/>
  <c r="H42" i="6"/>
  <c r="C42" i="6"/>
  <c r="H41" i="6"/>
  <c r="C41" i="6"/>
  <c r="H40" i="6"/>
  <c r="C40" i="6"/>
  <c r="H39" i="6"/>
  <c r="C39" i="6"/>
  <c r="H38" i="6"/>
  <c r="C38" i="6"/>
  <c r="H37" i="6"/>
  <c r="C37" i="6"/>
  <c r="H36" i="6"/>
  <c r="C36" i="6"/>
  <c r="H35" i="6"/>
  <c r="C35" i="6"/>
  <c r="H34" i="6"/>
  <c r="C34" i="6"/>
  <c r="H33" i="6"/>
  <c r="C33" i="6"/>
  <c r="H32" i="6"/>
  <c r="C32" i="6"/>
  <c r="H31" i="6"/>
  <c r="C31" i="6"/>
  <c r="H30" i="6"/>
  <c r="C30" i="6"/>
  <c r="H29" i="6"/>
  <c r="C29" i="6"/>
  <c r="H28" i="6"/>
  <c r="C28" i="6"/>
  <c r="H27" i="6"/>
  <c r="C27" i="6"/>
  <c r="H26" i="6"/>
  <c r="C26" i="6"/>
  <c r="H25" i="6"/>
  <c r="C25" i="6"/>
  <c r="H24" i="6"/>
  <c r="C24" i="6"/>
  <c r="H23" i="6"/>
  <c r="C23" i="6"/>
  <c r="H22" i="6"/>
  <c r="C22" i="6"/>
  <c r="H21" i="6"/>
  <c r="C21" i="6"/>
  <c r="H20" i="6"/>
  <c r="C20" i="6"/>
  <c r="H19" i="6"/>
  <c r="C19" i="6"/>
  <c r="H18" i="6"/>
  <c r="C18" i="6"/>
  <c r="H17" i="6"/>
  <c r="C17" i="6"/>
  <c r="H16" i="6"/>
  <c r="C16" i="6"/>
  <c r="H15" i="6"/>
  <c r="C15" i="6"/>
  <c r="H14" i="6"/>
  <c r="C14" i="6"/>
  <c r="H13" i="6"/>
  <c r="C13" i="6"/>
  <c r="H12" i="6"/>
  <c r="C12" i="6"/>
  <c r="H11" i="6"/>
  <c r="C11" i="6"/>
  <c r="H10" i="6"/>
  <c r="C10" i="6"/>
  <c r="H9" i="6"/>
  <c r="C9" i="6"/>
  <c r="H8" i="6"/>
  <c r="C8" i="6"/>
  <c r="M209" i="5"/>
  <c r="J216" i="5" s="1"/>
  <c r="L216" i="5" s="1"/>
  <c r="AZ209" i="5"/>
  <c r="J255" i="5" s="1"/>
  <c r="L255" i="5" s="1"/>
  <c r="AY209" i="5"/>
  <c r="J254" i="5" s="1"/>
  <c r="L254" i="5" s="1"/>
  <c r="AX209" i="5"/>
  <c r="J253" i="5" s="1"/>
  <c r="L253" i="5" s="1"/>
  <c r="AW209" i="5"/>
  <c r="J252" i="5" s="1"/>
  <c r="L252" i="5" s="1"/>
  <c r="AV209" i="5"/>
  <c r="J251" i="5" s="1"/>
  <c r="L251" i="5" s="1"/>
  <c r="AU209" i="5"/>
  <c r="J250" i="5" s="1"/>
  <c r="L250" i="5" s="1"/>
  <c r="AT209" i="5"/>
  <c r="J249" i="5" s="1"/>
  <c r="L249" i="5" s="1"/>
  <c r="AS209" i="5"/>
  <c r="J248" i="5" s="1"/>
  <c r="L248" i="5" s="1"/>
  <c r="AR209" i="5"/>
  <c r="J247" i="5" s="1"/>
  <c r="L247" i="5" s="1"/>
  <c r="AQ209" i="5"/>
  <c r="J246" i="5" s="1"/>
  <c r="L246" i="5" s="1"/>
  <c r="AP209" i="5"/>
  <c r="J245" i="5" s="1"/>
  <c r="L245" i="5" s="1"/>
  <c r="AO209" i="5"/>
  <c r="J244" i="5" s="1"/>
  <c r="L244" i="5" s="1"/>
  <c r="AN209" i="5"/>
  <c r="J243" i="5" s="1"/>
  <c r="L243" i="5" s="1"/>
  <c r="AM209" i="5"/>
  <c r="J242" i="5" s="1"/>
  <c r="L242" i="5" s="1"/>
  <c r="AL209" i="5"/>
  <c r="J241" i="5" s="1"/>
  <c r="L241" i="5" s="1"/>
  <c r="AK209" i="5"/>
  <c r="J240" i="5" s="1"/>
  <c r="L240" i="5" s="1"/>
  <c r="AJ209" i="5"/>
  <c r="J239" i="5" s="1"/>
  <c r="L239" i="5" s="1"/>
  <c r="AI209" i="5"/>
  <c r="J238" i="5" s="1"/>
  <c r="L238" i="5" s="1"/>
  <c r="AH209" i="5"/>
  <c r="J237" i="5" s="1"/>
  <c r="L237" i="5" s="1"/>
  <c r="J215" i="5" s="1"/>
  <c r="L215" i="5" s="1"/>
  <c r="AG209" i="5"/>
  <c r="J236" i="5" s="1"/>
  <c r="L236" i="5" s="1"/>
  <c r="AF209" i="5"/>
  <c r="J235" i="5" s="1"/>
  <c r="L235" i="5" s="1"/>
  <c r="AE209" i="5"/>
  <c r="J234" i="5" s="1"/>
  <c r="L234" i="5" s="1"/>
  <c r="AD209" i="5"/>
  <c r="J233" i="5" s="1"/>
  <c r="L233" i="5" s="1"/>
  <c r="AC209" i="5"/>
  <c r="J232" i="5" s="1"/>
  <c r="L232" i="5" s="1"/>
  <c r="AB209" i="5"/>
  <c r="J231" i="5" s="1"/>
  <c r="L231" i="5" s="1"/>
  <c r="AA209" i="5"/>
  <c r="J230" i="5" s="1"/>
  <c r="L230" i="5" s="1"/>
  <c r="Z209" i="5"/>
  <c r="J229" i="5" s="1"/>
  <c r="L229" i="5" s="1"/>
  <c r="Y209" i="5"/>
  <c r="J228" i="5" s="1"/>
  <c r="L228" i="5" s="1"/>
  <c r="X209" i="5"/>
  <c r="J227" i="5" s="1"/>
  <c r="L227" i="5" s="1"/>
  <c r="W209" i="5"/>
  <c r="J226" i="5" s="1"/>
  <c r="L226" i="5" s="1"/>
  <c r="V209" i="5"/>
  <c r="J225" i="5" s="1"/>
  <c r="L225" i="5" s="1"/>
  <c r="U209" i="5"/>
  <c r="J224" i="5" s="1"/>
  <c r="L224" i="5" s="1"/>
  <c r="T209" i="5"/>
  <c r="J223" i="5" s="1"/>
  <c r="L223" i="5" s="1"/>
  <c r="S209" i="5"/>
  <c r="J222" i="5" s="1"/>
  <c r="L222" i="5" s="1"/>
  <c r="R209" i="5"/>
  <c r="J221" i="5" s="1"/>
  <c r="L221" i="5" s="1"/>
  <c r="Q209" i="5"/>
  <c r="J220" i="5" s="1"/>
  <c r="L220" i="5" s="1"/>
  <c r="P209" i="5"/>
  <c r="J219" i="5" s="1"/>
  <c r="L219" i="5" s="1"/>
  <c r="O209" i="5"/>
  <c r="J218" i="5" s="1"/>
  <c r="L218" i="5" s="1"/>
  <c r="N209" i="5"/>
  <c r="J217" i="5" s="1"/>
  <c r="L217" i="5" s="1"/>
  <c r="L209" i="5"/>
  <c r="K209" i="5"/>
  <c r="J214" i="5" s="1"/>
  <c r="L214" i="5" s="1"/>
  <c r="C48" i="1"/>
  <c r="L209" i="7" l="1"/>
  <c r="N214" i="6"/>
  <c r="N213" i="6"/>
  <c r="L217" i="6"/>
  <c r="K210" i="5"/>
  <c r="L209" i="6"/>
  <c r="J256" i="5"/>
  <c r="B32" i="4"/>
  <c r="C137" i="1"/>
  <c r="C120" i="1"/>
  <c r="C204" i="1"/>
  <c r="C198" i="1"/>
  <c r="C190" i="1"/>
  <c r="C184" i="1"/>
  <c r="C165" i="1"/>
  <c r="C135" i="1"/>
  <c r="C129" i="1"/>
  <c r="C121" i="1"/>
  <c r="C115" i="1"/>
  <c r="C108" i="1"/>
  <c r="C11" i="1"/>
  <c r="C183" i="1"/>
  <c r="C174" i="1"/>
  <c r="C19" i="1"/>
  <c r="C18" i="1"/>
  <c r="C207" i="1"/>
  <c r="C191" i="1"/>
  <c r="C126" i="1"/>
  <c r="C37" i="1"/>
  <c r="C45" i="1"/>
  <c r="C205" i="1"/>
  <c r="C40" i="1"/>
  <c r="C36" i="1"/>
  <c r="C196" i="1"/>
  <c r="C157" i="1"/>
  <c r="C133" i="1"/>
  <c r="C122" i="1"/>
  <c r="C110" i="1"/>
  <c r="C102" i="1"/>
  <c r="C93" i="1"/>
  <c r="C92" i="1"/>
  <c r="C91" i="1"/>
  <c r="C89" i="1"/>
  <c r="C77" i="1"/>
  <c r="C73" i="1"/>
  <c r="C57" i="1"/>
  <c r="C17" i="1"/>
  <c r="C176" i="1"/>
  <c r="C206" i="1"/>
  <c r="C195" i="1"/>
  <c r="C193" i="1"/>
  <c r="C178" i="1"/>
  <c r="C175" i="1"/>
  <c r="C162" i="1"/>
  <c r="C153" i="1"/>
  <c r="C151" i="1"/>
  <c r="C147" i="1"/>
  <c r="C142" i="1"/>
  <c r="C132" i="1"/>
  <c r="C119" i="1"/>
  <c r="C106" i="1"/>
  <c r="C101" i="1"/>
  <c r="C84" i="1"/>
  <c r="C75" i="1"/>
  <c r="C71" i="1"/>
  <c r="C54" i="1"/>
  <c r="C49" i="1"/>
  <c r="C43" i="1"/>
  <c r="C35" i="1"/>
  <c r="C26" i="1"/>
  <c r="C24" i="1"/>
  <c r="C131" i="1"/>
  <c r="C197" i="1"/>
  <c r="C188" i="1"/>
  <c r="C186" i="1"/>
  <c r="C144" i="1"/>
  <c r="C127" i="1"/>
  <c r="C118" i="1"/>
  <c r="C62" i="1"/>
  <c r="C97" i="1"/>
  <c r="C61" i="1"/>
  <c r="C8" i="1"/>
  <c r="C94" i="1"/>
  <c r="C203" i="1"/>
  <c r="C200" i="1"/>
  <c r="C167" i="1"/>
  <c r="C161" i="1"/>
  <c r="C141" i="1"/>
  <c r="C140" i="1"/>
  <c r="C87" i="1"/>
  <c r="C78" i="1"/>
  <c r="C63" i="1"/>
  <c r="C46" i="1"/>
  <c r="C38" i="1"/>
  <c r="C25" i="1"/>
  <c r="C9" i="1"/>
  <c r="C177" i="1"/>
  <c r="C171" i="1"/>
  <c r="C170" i="1"/>
  <c r="C136" i="1"/>
  <c r="C134" i="1"/>
  <c r="C88" i="1"/>
  <c r="C79" i="1"/>
  <c r="C66" i="1"/>
  <c r="C53" i="1"/>
  <c r="C20" i="1"/>
  <c r="C15" i="1"/>
  <c r="C199" i="1"/>
  <c r="C164" i="1"/>
  <c r="C149" i="1"/>
  <c r="C105" i="1"/>
  <c r="C90" i="1"/>
  <c r="C76" i="1"/>
  <c r="C27" i="1"/>
  <c r="C201" i="1"/>
  <c r="C185" i="1"/>
  <c r="C152" i="1"/>
  <c r="C125" i="1"/>
  <c r="C117" i="1"/>
  <c r="C83" i="1"/>
  <c r="C23" i="1"/>
  <c r="C12" i="1"/>
  <c r="C202" i="1"/>
  <c r="C187" i="1"/>
  <c r="C181" i="1"/>
  <c r="C143" i="1"/>
  <c r="C128" i="1"/>
  <c r="C116" i="1"/>
  <c r="C103" i="1"/>
  <c r="C86" i="1"/>
  <c r="C85" i="1"/>
  <c r="C80" i="1"/>
  <c r="C74" i="1"/>
  <c r="C60" i="1"/>
  <c r="C58" i="1"/>
  <c r="C39" i="1"/>
  <c r="C13" i="1"/>
  <c r="C156" i="1"/>
  <c r="C114" i="1"/>
  <c r="C47" i="1"/>
  <c r="C194" i="1"/>
  <c r="C182" i="1"/>
  <c r="C166" i="1"/>
  <c r="C159" i="1"/>
  <c r="C148" i="1"/>
  <c r="C130" i="1"/>
  <c r="C123" i="1"/>
  <c r="C100" i="1"/>
  <c r="C99" i="1"/>
  <c r="C98" i="1"/>
  <c r="C82" i="1"/>
  <c r="C69" i="1"/>
  <c r="C68" i="1"/>
  <c r="C64" i="1"/>
  <c r="C52" i="1"/>
  <c r="C50" i="1"/>
  <c r="C34" i="1"/>
  <c r="C30" i="1"/>
  <c r="C21" i="1"/>
  <c r="C56" i="1"/>
  <c r="C10" i="1"/>
  <c r="C145" i="1"/>
  <c r="C112" i="1"/>
  <c r="C41" i="1"/>
  <c r="C14" i="1"/>
  <c r="C109" i="1"/>
  <c r="C96" i="1"/>
  <c r="C51" i="1"/>
  <c r="C192" i="1"/>
  <c r="C189" i="1"/>
  <c r="C179" i="1"/>
  <c r="C173" i="1"/>
  <c r="C158" i="1"/>
  <c r="C139" i="1"/>
  <c r="C124" i="1"/>
  <c r="C65" i="1"/>
  <c r="C59" i="1"/>
  <c r="C172" i="1"/>
  <c r="C168" i="1"/>
  <c r="C113" i="1"/>
  <c r="C104" i="1"/>
  <c r="C70" i="1"/>
  <c r="C67" i="1"/>
  <c r="C44" i="1"/>
  <c r="C28" i="1"/>
  <c r="C16" i="1"/>
  <c r="C33" i="1"/>
  <c r="C180" i="1"/>
  <c r="C107" i="1"/>
  <c r="C81" i="1"/>
  <c r="C42" i="1"/>
  <c r="C29" i="1"/>
  <c r="C22" i="1"/>
  <c r="C169" i="1"/>
  <c r="C163" i="1"/>
  <c r="C160" i="1"/>
  <c r="C155" i="1"/>
  <c r="C154" i="1"/>
  <c r="C150" i="1"/>
  <c r="C146" i="1"/>
  <c r="C138" i="1"/>
  <c r="C111" i="1"/>
  <c r="C95" i="1"/>
  <c r="C72" i="1"/>
  <c r="C55" i="1"/>
  <c r="C32" i="1"/>
  <c r="C31" i="1"/>
  <c r="H207" i="1"/>
  <c r="H206" i="1"/>
  <c r="H204" i="1"/>
  <c r="H203" i="1"/>
  <c r="H202" i="1"/>
  <c r="H201" i="1"/>
  <c r="H200" i="1"/>
  <c r="H198" i="1"/>
  <c r="H199" i="1"/>
  <c r="H197" i="1"/>
  <c r="H196" i="1"/>
  <c r="H195" i="1"/>
  <c r="H194" i="1"/>
  <c r="H193" i="1"/>
  <c r="H192" i="1"/>
  <c r="H191" i="1"/>
  <c r="H190" i="1"/>
  <c r="H189" i="1"/>
  <c r="H187" i="1"/>
  <c r="H186" i="1"/>
  <c r="H185" i="1"/>
  <c r="H184" i="1"/>
  <c r="H183" i="1"/>
  <c r="H182" i="1"/>
  <c r="H181" i="1"/>
  <c r="H180" i="1"/>
  <c r="H179" i="1"/>
  <c r="H178" i="1"/>
  <c r="H177" i="1"/>
  <c r="H176" i="1"/>
  <c r="H175" i="1"/>
  <c r="H174" i="1"/>
  <c r="H173" i="1"/>
  <c r="H172" i="1"/>
  <c r="H171" i="1"/>
  <c r="H169" i="1"/>
  <c r="H163" i="1"/>
  <c r="H167" i="1"/>
  <c r="H166" i="1"/>
  <c r="H165" i="1"/>
  <c r="H164" i="1"/>
  <c r="H162" i="1"/>
  <c r="H161" i="1"/>
  <c r="H160" i="1"/>
  <c r="H159" i="1"/>
  <c r="H158" i="1"/>
  <c r="H157" i="1"/>
  <c r="H156" i="1"/>
  <c r="H155" i="1"/>
  <c r="H154" i="1"/>
  <c r="H153" i="1"/>
  <c r="H152" i="1"/>
  <c r="H151" i="1"/>
  <c r="H150" i="1"/>
  <c r="H149" i="1"/>
  <c r="H148" i="1"/>
  <c r="H147" i="1"/>
  <c r="H146" i="1"/>
  <c r="H144" i="1"/>
  <c r="H143" i="1"/>
  <c r="H141" i="1"/>
  <c r="H140" i="1"/>
  <c r="H139" i="1"/>
  <c r="H138" i="1"/>
  <c r="H137" i="1"/>
  <c r="H136" i="1"/>
  <c r="H135" i="1"/>
  <c r="H134" i="1"/>
  <c r="H133" i="1"/>
  <c r="H132" i="1"/>
  <c r="H130" i="1"/>
  <c r="H129" i="1"/>
  <c r="H128" i="1"/>
  <c r="H127" i="1"/>
  <c r="H126" i="1"/>
  <c r="H125" i="1"/>
  <c r="H124" i="1"/>
  <c r="H123" i="1"/>
  <c r="H122" i="1"/>
  <c r="H121" i="1"/>
  <c r="H119" i="1"/>
  <c r="H118" i="1"/>
  <c r="H117" i="1"/>
  <c r="H116" i="1"/>
  <c r="H115" i="1"/>
  <c r="H114" i="1"/>
  <c r="H113" i="1"/>
  <c r="H112" i="1"/>
  <c r="H111" i="1"/>
  <c r="H110" i="1"/>
  <c r="H109" i="1"/>
  <c r="H108" i="1"/>
  <c r="H107" i="1"/>
  <c r="H106" i="1"/>
  <c r="H105" i="1"/>
  <c r="H104" i="1"/>
  <c r="H103" i="1"/>
  <c r="H62" i="1"/>
  <c r="H102" i="1"/>
  <c r="H101" i="1"/>
  <c r="H100" i="1"/>
  <c r="H99" i="1"/>
  <c r="H98" i="1"/>
  <c r="H97" i="1"/>
  <c r="H96" i="1"/>
  <c r="H95" i="1"/>
  <c r="H94" i="1"/>
  <c r="H93" i="1"/>
  <c r="H92" i="1"/>
  <c r="H91" i="1"/>
  <c r="H90" i="1"/>
  <c r="H89" i="1"/>
  <c r="H88" i="1"/>
  <c r="H86" i="1"/>
  <c r="H37" i="1"/>
  <c r="H85" i="1"/>
  <c r="H84" i="1"/>
  <c r="H83" i="1"/>
  <c r="H82" i="1"/>
  <c r="H81" i="1"/>
  <c r="H80" i="1"/>
  <c r="H79" i="1"/>
  <c r="H78" i="1"/>
  <c r="H77" i="1"/>
  <c r="H76" i="1"/>
  <c r="H75" i="1"/>
  <c r="H74" i="1"/>
  <c r="H73" i="1"/>
  <c r="H72" i="1"/>
  <c r="H71" i="1"/>
  <c r="H70" i="1"/>
  <c r="H69" i="1"/>
  <c r="H68" i="1"/>
  <c r="H67" i="1"/>
  <c r="H66" i="1"/>
  <c r="H65" i="1"/>
  <c r="H131" i="1"/>
  <c r="H64" i="1"/>
  <c r="H63" i="1"/>
  <c r="H61" i="1"/>
  <c r="H60" i="1"/>
  <c r="H59" i="1"/>
  <c r="H58" i="1"/>
  <c r="H57" i="1"/>
  <c r="H55" i="1"/>
  <c r="H54" i="1"/>
  <c r="H53" i="1"/>
  <c r="H52" i="1"/>
  <c r="H51" i="1"/>
  <c r="H50" i="1"/>
  <c r="H49" i="1"/>
  <c r="H48" i="1"/>
  <c r="H47" i="1"/>
  <c r="H46" i="1"/>
  <c r="H45" i="1"/>
  <c r="H44" i="1"/>
  <c r="H43" i="1"/>
  <c r="H42" i="1"/>
  <c r="H41" i="1"/>
  <c r="H205" i="1"/>
  <c r="H40" i="1"/>
  <c r="H39" i="1"/>
  <c r="H38" i="1"/>
  <c r="H36" i="1"/>
  <c r="H35" i="1"/>
  <c r="H34" i="1"/>
  <c r="H33" i="1"/>
  <c r="H32" i="1"/>
  <c r="H31" i="1"/>
  <c r="H30" i="1"/>
  <c r="H29" i="1"/>
  <c r="H28" i="1"/>
  <c r="H27" i="1"/>
  <c r="H26" i="1"/>
  <c r="H25" i="1"/>
  <c r="H24" i="1"/>
  <c r="H23" i="1"/>
  <c r="H22" i="1"/>
  <c r="H21" i="1"/>
  <c r="H20" i="1"/>
  <c r="H19" i="1"/>
  <c r="H18" i="1"/>
  <c r="H17" i="1"/>
  <c r="H16" i="1"/>
  <c r="H15" i="1"/>
  <c r="H14" i="1"/>
  <c r="H13" i="1"/>
  <c r="H12" i="1"/>
  <c r="H56" i="1"/>
  <c r="H11" i="1"/>
  <c r="H10" i="1"/>
  <c r="H8" i="1"/>
  <c r="L210" i="6" l="1"/>
  <c r="N217" i="6"/>
  <c r="K211" i="5"/>
</calcChain>
</file>

<file path=xl/comments1.xml><?xml version="1.0" encoding="utf-8"?>
<comments xmlns="http://schemas.openxmlformats.org/spreadsheetml/2006/main">
  <authors>
    <author>Gerson Alexander Quijano Torres</author>
    <author>LENOVO</author>
  </authors>
  <commentList>
    <comment ref="K37" authorId="0" shapeId="0">
      <text>
        <r>
          <rPr>
            <b/>
            <sz val="9"/>
            <color indexed="81"/>
            <rFont val="Tahoma"/>
            <family val="2"/>
          </rPr>
          <t>Gerson Alexander Quijano Torres:</t>
        </r>
        <r>
          <rPr>
            <sz val="9"/>
            <color indexed="81"/>
            <rFont val="Tahoma"/>
            <family val="2"/>
          </rPr>
          <t xml:space="preserve">
Las cargas fiscales
creadas por la ley y adoptadas por el Municipio, en ningún momento producirán
lesiones de tal magnitud en las propiedades del contribuyente, en su esencia o en
cualquiera de sus atributos que terminen siendo manifiestamente injusta, atentando
contra el derecho a la propiedad. articulo 10</t>
        </r>
      </text>
    </comment>
    <comment ref="E45" authorId="1" shapeId="0">
      <text>
        <r>
          <rPr>
            <b/>
            <sz val="9"/>
            <color indexed="81"/>
            <rFont val="Tahoma"/>
            <family val="2"/>
          </rPr>
          <t>LENOVO:</t>
        </r>
        <r>
          <rPr>
            <sz val="9"/>
            <color indexed="81"/>
            <rFont val="Tahoma"/>
            <family val="2"/>
          </rPr>
          <t xml:space="preserve">
Enviar correo para retirarnos o no volver a pagar</t>
        </r>
      </text>
    </comment>
    <comment ref="O72" authorId="0" shapeId="0">
      <text>
        <r>
          <rPr>
            <b/>
            <sz val="9"/>
            <color indexed="81"/>
            <rFont val="Tahoma"/>
            <family val="2"/>
          </rPr>
          <t>Gerson Alexander Quijano Torres:</t>
        </r>
        <r>
          <rPr>
            <sz val="9"/>
            <color indexed="81"/>
            <rFont val="Tahoma"/>
            <family val="2"/>
          </rPr>
          <t xml:space="preserve">
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mediante la realización de una o varias de las siguientes actividades: expendio de bebidas y comidas, servicio de restaurante, cafés, hoteles, casas de huéspedes, moteles, amoblados, transportes y aparcaderos y formas de intermediación comercial, tales como: el corretaje, la comisión, los mandatos y la compraventa y administración de inmuebles; el servicio de publicidad, interventoría, construcción y urbanización; radio y televisión, clubes sociales, sitios de recreación, salones de belleza, peluquerías, servicios de portería y vigilancia, servicios funerarios, talleres de reparaciones eléctricas, mecánicas, automoviliarias y afines; lavado y limpieza, casas de cambio de moneda nacional o extranjera, salas de cines y arrendamiento de películas y de todo tipo de reproducciones que contengan audio y vídeo; casas de empeño o compraventa, los servicios profesionales prestados a través de sociedades regulares o de hecho, servicios públicos básicos, servicios públicos domiciliarios, telecomunicaciones, computación y demás actividades de servicios análogas</t>
        </r>
      </text>
    </comment>
    <comment ref="R136" authorId="0" shapeId="0">
      <text>
        <r>
          <rPr>
            <b/>
            <sz val="9"/>
            <color indexed="81"/>
            <rFont val="Tahoma"/>
            <family val="2"/>
          </rPr>
          <t>Gerson Alexander Quijano Torres:</t>
        </r>
        <r>
          <rPr>
            <sz val="9"/>
            <color indexed="81"/>
            <rFont val="Tahoma"/>
            <family val="2"/>
          </rPr>
          <t xml:space="preserve">
Entiéndase por actividades realizadas en el Municipio de Pueblo Viejo, las operaciones económicas de enajenación de bienes y prestación de servicios que se verifiquen en su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televentas o cualquier valor agregado de tecnología. Artículo 64
</t>
        </r>
      </text>
    </comment>
  </commentList>
</comments>
</file>

<file path=xl/comments2.xml><?xml version="1.0" encoding="utf-8"?>
<comments xmlns="http://schemas.openxmlformats.org/spreadsheetml/2006/main">
  <authors>
    <author>LENOVO</author>
    <author>Gerson Alexander Quijano Torres</author>
  </authors>
  <commentList>
    <comment ref="E45" authorId="0" shapeId="0">
      <text>
        <r>
          <rPr>
            <b/>
            <sz val="9"/>
            <color indexed="81"/>
            <rFont val="Tahoma"/>
            <family val="2"/>
          </rPr>
          <t>LENOVO:</t>
        </r>
        <r>
          <rPr>
            <sz val="9"/>
            <color indexed="81"/>
            <rFont val="Tahoma"/>
            <family val="2"/>
          </rPr>
          <t xml:space="preserve">
Enviar correo para retirarnos o no volver a pagar</t>
        </r>
      </text>
    </comment>
    <comment ref="K72" authorId="1" shapeId="0">
      <text>
        <r>
          <rPr>
            <b/>
            <sz val="9"/>
            <color indexed="81"/>
            <rFont val="Tahoma"/>
            <family val="2"/>
          </rPr>
          <t>Gerson Alexander Quijano Torres:</t>
        </r>
        <r>
          <rPr>
            <sz val="9"/>
            <color indexed="81"/>
            <rFont val="Tahoma"/>
            <family val="2"/>
          </rPr>
          <t xml:space="preserve">
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mediante la realización de una o varias de las siguientes actividades: expendio de bebidas y comidas, servicio de restaurante, cafés, hoteles, casas de huéspedes, moteles, amoblados, transportes y aparcaderos y formas de intermediación comercial, tales como: el corretaje, la comisión, los mandatos y la compraventa y administración de inmuebles; el servicio de publicidad, interventoría, construcción y urbanización; radio y televisión, clubes sociales, sitios de recreación, salones de belleza, peluquerías, servicios de portería y vigilancia, servicios funerarios, talleres de reparaciones eléctricas, mecánicas, automoviliarias y afines; lavado y limpieza, casas de cambio de moneda nacional o extranjera, salas de cines y arrendamiento de películas y de todo tipo de reproducciones que contengan audio y vídeo; casas de empeño o compraventa, los servicios profesionales prestados a través de sociedades regulares o de hecho, servicios públicos básicos, servicios públicos domiciliarios, telecomunicaciones, computación y demás actividades de servicios análogas</t>
        </r>
      </text>
    </comment>
  </commentList>
</comments>
</file>

<file path=xl/comments3.xml><?xml version="1.0" encoding="utf-8"?>
<comments xmlns="http://schemas.openxmlformats.org/spreadsheetml/2006/main">
  <authors>
    <author>Gerson Alexander Quijano Torres</author>
    <author>LENOVO</author>
  </authors>
  <commentList>
    <comment ref="K37" authorId="0" shapeId="0">
      <text>
        <r>
          <rPr>
            <b/>
            <sz val="9"/>
            <color indexed="81"/>
            <rFont val="Tahoma"/>
            <family val="2"/>
          </rPr>
          <t>Gerson Alexander Quijano Torres:</t>
        </r>
        <r>
          <rPr>
            <sz val="9"/>
            <color indexed="81"/>
            <rFont val="Tahoma"/>
            <family val="2"/>
          </rPr>
          <t xml:space="preserve">
Las cargas fiscales
creadas por la ley y adoptadas por el Municipio, en ningún momento producirán
lesiones de tal magnitud en las propiedades del contribuyente, en su esencia o en
cualquiera de sus atributos que terminen siendo manifiestamente injusta, atentando
contra el derecho a la propiedad. articulo 10</t>
        </r>
      </text>
    </comment>
    <comment ref="E45" authorId="1" shapeId="0">
      <text>
        <r>
          <rPr>
            <b/>
            <sz val="9"/>
            <color indexed="81"/>
            <rFont val="Tahoma"/>
            <family val="2"/>
          </rPr>
          <t>LENOVO:</t>
        </r>
        <r>
          <rPr>
            <sz val="9"/>
            <color indexed="81"/>
            <rFont val="Tahoma"/>
            <family val="2"/>
          </rPr>
          <t xml:space="preserve">
Enviar correo para retirarnos o no volver a pagar</t>
        </r>
      </text>
    </comment>
  </commentList>
</comments>
</file>

<file path=xl/comments4.xml><?xml version="1.0" encoding="utf-8"?>
<comments xmlns="http://schemas.openxmlformats.org/spreadsheetml/2006/main">
  <authors>
    <author>LENOVO</author>
    <author>Gerson Alexander Quijano Torres</author>
  </authors>
  <commentList>
    <comment ref="E45" authorId="0" shapeId="0">
      <text>
        <r>
          <rPr>
            <b/>
            <sz val="9"/>
            <color indexed="81"/>
            <rFont val="Tahoma"/>
            <family val="2"/>
          </rPr>
          <t>LENOVO:</t>
        </r>
        <r>
          <rPr>
            <sz val="9"/>
            <color indexed="81"/>
            <rFont val="Tahoma"/>
            <family val="2"/>
          </rPr>
          <t xml:space="preserve">
Enviar correo para retirarnos o no volver a pagar</t>
        </r>
      </text>
    </comment>
    <comment ref="K136" authorId="1" shapeId="0">
      <text>
        <r>
          <rPr>
            <b/>
            <sz val="9"/>
            <color indexed="81"/>
            <rFont val="Tahoma"/>
            <family val="2"/>
          </rPr>
          <t>Gerson Alexander Quijano Torres:</t>
        </r>
        <r>
          <rPr>
            <sz val="9"/>
            <color indexed="81"/>
            <rFont val="Tahoma"/>
            <family val="2"/>
          </rPr>
          <t xml:space="preserve">
Entiéndase por actividades realizadas en el Municipio de Pueblo Viejo, las operaciones económicas de enajenación de bienes y prestación de servicios que se verifiquen en su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televentas o cualquier valor agregado de tecnología. Artículo 64
</t>
        </r>
      </text>
    </comment>
  </commentList>
</comments>
</file>

<file path=xl/comments5.xml><?xml version="1.0" encoding="utf-8"?>
<comments xmlns="http://schemas.openxmlformats.org/spreadsheetml/2006/main">
  <authors>
    <author>LENOVO</author>
  </authors>
  <commentList>
    <comment ref="E46" authorId="0" shapeId="0">
      <text>
        <r>
          <rPr>
            <b/>
            <sz val="9"/>
            <color indexed="81"/>
            <rFont val="Tahoma"/>
            <family val="2"/>
          </rPr>
          <t>LENOVO:</t>
        </r>
        <r>
          <rPr>
            <sz val="9"/>
            <color indexed="81"/>
            <rFont val="Tahoma"/>
            <family val="2"/>
          </rPr>
          <t xml:space="preserve">
Enviar correo para retirarnos o no volver a pagar</t>
        </r>
      </text>
    </comment>
  </commentList>
</comments>
</file>

<file path=xl/connections.xml><?xml version="1.0" encoding="utf-8"?>
<connections xmlns="http://schemas.openxmlformats.org/spreadsheetml/2006/main">
  <connection id="1" keepAlive="1" name="ThisWorkbookDataModel" description="Modelo de datos"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Actualizacion Concepto !$K$212:$N$215" type="102" refreshedVersion="5" minRefreshableVersion="5">
    <extLst>
      <ext xmlns:x15="http://schemas.microsoft.com/office/spreadsheetml/2010/11/main" uri="{DE250136-89BD-433C-8126-D09CA5730AF9}">
        <x15:connection id="Rango4-92dde74f-5f03-44d1-bfa8-43f03eaff5cd" autoDelete="1">
          <x15:rangePr sourceName="_xlcn.WorksheetConnection_ActualizacionConceptoK212N2151"/>
        </x15:connection>
      </ext>
    </extLst>
  </connection>
  <connection id="3" name="WorksheetConnection_Actualizacion Concepto !$K$212:$N$216" type="102" refreshedVersion="5" minRefreshableVersion="5">
    <extLst>
      <ext xmlns:x15="http://schemas.microsoft.com/office/spreadsheetml/2010/11/main" uri="{DE250136-89BD-433C-8126-D09CA5730AF9}">
        <x15:connection id="Rango3-2193b1b5-ad9f-4dc0-98b2-877a541e9675" autoDelete="1">
          <x15:rangePr sourceName="_xlcn.WorksheetConnection_ActualizacionConceptoK212N2161"/>
        </x15:connection>
      </ext>
    </extLst>
  </connection>
  <connection id="4" name="WorksheetConnection_Analisis Principios!$I$213:$L$255" type="102" refreshedVersion="5" minRefreshableVersion="5">
    <extLst>
      <ext xmlns:x15="http://schemas.microsoft.com/office/spreadsheetml/2010/11/main" uri="{DE250136-89BD-433C-8126-D09CA5730AF9}">
        <x15:connection id="Rango-3c37d216-5045-4ca4-94ff-5d44ef038580" autoDelete="1">
          <x15:rangePr sourceName="_xlcn.WorksheetConnection_AnalisisPrincipiosI213L2551"/>
        </x15:connection>
      </ext>
    </extLst>
  </connection>
  <connection id="5" name="WorksheetConnection_Analisis Territorialidad!$K$213:$N$216" type="102" refreshedVersion="5" minRefreshableVersion="5">
    <extLst>
      <ext xmlns:x15="http://schemas.microsoft.com/office/spreadsheetml/2010/11/main" uri="{DE250136-89BD-433C-8126-D09CA5730AF9}">
        <x15:connection id="Rango2-7ca1c0eb-893d-488a-8929-c6775acdf129" autoDelete="1">
          <x15:rangePr sourceName="_xlcn.WorksheetConnection_AnalisisTerritorialidadK213N2161"/>
        </x15:connection>
      </ext>
    </extLst>
  </connection>
  <connection id="6" name="WorksheetConnection_Analisis Territorialidad!$K$213:$N$217" type="102" refreshedVersion="5" minRefreshableVersion="5">
    <extLst>
      <ext xmlns:x15="http://schemas.microsoft.com/office/spreadsheetml/2010/11/main" uri="{DE250136-89BD-433C-8126-D09CA5730AF9}">
        <x15:connection id="Rango1-c46b9136-f777-4adb-bd4a-2fbf0709c8cb" autoDelete="1">
          <x15:rangePr sourceName="_xlcn.WorksheetConnection_AnalisisTerritorialidadK213N2171"/>
        </x15:connection>
      </ext>
    </extLst>
  </connection>
</connections>
</file>

<file path=xl/sharedStrings.xml><?xml version="1.0" encoding="utf-8"?>
<sst xmlns="http://schemas.openxmlformats.org/spreadsheetml/2006/main" count="8312" uniqueCount="2246">
  <si>
    <t>NIT</t>
  </si>
  <si>
    <t>DV</t>
  </si>
  <si>
    <t>ABREGO</t>
  </si>
  <si>
    <t>ACACIAS</t>
  </si>
  <si>
    <t>AGUACHICA</t>
  </si>
  <si>
    <t>AGUAZUL</t>
  </si>
  <si>
    <t>CODAZZI</t>
  </si>
  <si>
    <t>AIPE</t>
  </si>
  <si>
    <t>ALBAN</t>
  </si>
  <si>
    <t>ALBANIA</t>
  </si>
  <si>
    <t>ALGARROBO</t>
  </si>
  <si>
    <t>ALTOS DEL ROSARIO BOLIVAR</t>
  </si>
  <si>
    <t>ALVARADO</t>
  </si>
  <si>
    <t xml:space="preserve">ARAUCA </t>
  </si>
  <si>
    <t>ARAUQUITA</t>
  </si>
  <si>
    <t>ARIGUANI</t>
  </si>
  <si>
    <t>ARJONA-ASTREA</t>
  </si>
  <si>
    <t>BARANOA</t>
  </si>
  <si>
    <t>BARAYA</t>
  </si>
  <si>
    <t>BARBOSA</t>
  </si>
  <si>
    <t>BARRANCA DE UPIA</t>
  </si>
  <si>
    <t>BARRANCABERMEJA</t>
  </si>
  <si>
    <t>BARRANCAS GUAJIRA</t>
  </si>
  <si>
    <t xml:space="preserve">BARRANCO DE LOBA </t>
  </si>
  <si>
    <t>BARRANQUILLA</t>
  </si>
  <si>
    <t xml:space="preserve">BECERRIL </t>
  </si>
  <si>
    <t>BELLO</t>
  </si>
  <si>
    <t>BETULIA</t>
  </si>
  <si>
    <t xml:space="preserve">BOGOTÁ </t>
  </si>
  <si>
    <t>BUCARAMANGA</t>
  </si>
  <si>
    <t>BUENAVENTURA</t>
  </si>
  <si>
    <t>CABUYARO</t>
  </si>
  <si>
    <t>CAJICA</t>
  </si>
  <si>
    <t>CALI</t>
  </si>
  <si>
    <t>YUMBO</t>
  </si>
  <si>
    <t>CALOTO</t>
  </si>
  <si>
    <t>CANDELARIA</t>
  </si>
  <si>
    <t>CAPITANEJO</t>
  </si>
  <si>
    <t>CARTAGENA</t>
  </si>
  <si>
    <t>CARTAGO</t>
  </si>
  <si>
    <t>CASTILLA LA NUEVA</t>
  </si>
  <si>
    <t>CERETE</t>
  </si>
  <si>
    <t>CHARALA</t>
  </si>
  <si>
    <t>CHIMICHAGUA</t>
  </si>
  <si>
    <t>CHINCHINA</t>
  </si>
  <si>
    <t>CHIRIGUANA</t>
  </si>
  <si>
    <t>CIENAGA</t>
  </si>
  <si>
    <t>CIMITARRA</t>
  </si>
  <si>
    <t>CISNEROS</t>
  </si>
  <si>
    <t>COELLO</t>
  </si>
  <si>
    <t>COGUA</t>
  </si>
  <si>
    <t>CORRALES</t>
  </si>
  <si>
    <t>COTA</t>
  </si>
  <si>
    <t>CUCUTA</t>
  </si>
  <si>
    <t>CUMARAL</t>
  </si>
  <si>
    <t>CURUMANI</t>
  </si>
  <si>
    <t>DUITAMA</t>
  </si>
  <si>
    <t>EL BANCO</t>
  </si>
  <si>
    <t>EL CARMEN DE BOLIVAR</t>
  </si>
  <si>
    <t>EL COPEY</t>
  </si>
  <si>
    <t>EL PASO</t>
  </si>
  <si>
    <t>EL PEÑON</t>
  </si>
  <si>
    <t>EL PLAYON</t>
  </si>
  <si>
    <t>ENTRERRIOS</t>
  </si>
  <si>
    <t>ESPINAL</t>
  </si>
  <si>
    <t>FACATATIVA</t>
  </si>
  <si>
    <t>FLORIDABLANCA</t>
  </si>
  <si>
    <t>FONSECA</t>
  </si>
  <si>
    <t>FRESNO</t>
  </si>
  <si>
    <t>FUENTE DE ORO</t>
  </si>
  <si>
    <t>FUNDACION</t>
  </si>
  <si>
    <t>FUNZA</t>
  </si>
  <si>
    <t>GALAPA</t>
  </si>
  <si>
    <t>GAMARRA</t>
  </si>
  <si>
    <t>GIGANTE</t>
  </si>
  <si>
    <t>GIRON</t>
  </si>
  <si>
    <t>GUACHETA</t>
  </si>
  <si>
    <t>BUGA</t>
  </si>
  <si>
    <t>GUADUAS</t>
  </si>
  <si>
    <t>GUAMAL-MAGDALENA</t>
  </si>
  <si>
    <t>GUAMAL META</t>
  </si>
  <si>
    <t>GUAMO</t>
  </si>
  <si>
    <t>HATONUEVO</t>
  </si>
  <si>
    <t>HERVEO</t>
  </si>
  <si>
    <t>HONDA</t>
  </si>
  <si>
    <t>IBAGUE</t>
  </si>
  <si>
    <t>IPIALES</t>
  </si>
  <si>
    <t>ITAGÜI</t>
  </si>
  <si>
    <t>LA DORADA</t>
  </si>
  <si>
    <t>LA ESPERANZA</t>
  </si>
  <si>
    <t>LA JAGUA</t>
  </si>
  <si>
    <t>LA PAZ</t>
  </si>
  <si>
    <t>LEBRIJA</t>
  </si>
  <si>
    <t>LERIDA</t>
  </si>
  <si>
    <t>MADRID</t>
  </si>
  <si>
    <t>MAICAO</t>
  </si>
  <si>
    <t>MALAGA</t>
  </si>
  <si>
    <t>MALAMBO</t>
  </si>
  <si>
    <t>MANI</t>
  </si>
  <si>
    <t>MANIZALES</t>
  </si>
  <si>
    <t>MARIQUITA</t>
  </si>
  <si>
    <t>MEDELLIN</t>
  </si>
  <si>
    <t>MIRANDA</t>
  </si>
  <si>
    <t>MONTERIA</t>
  </si>
  <si>
    <t>MONTERREY</t>
  </si>
  <si>
    <t>MOSQUERA</t>
  </si>
  <si>
    <t>NEIVA</t>
  </si>
  <si>
    <t>OCAÑA</t>
  </si>
  <si>
    <t>OIBA</t>
  </si>
  <si>
    <t>ORITO</t>
  </si>
  <si>
    <t>OROCUE</t>
  </si>
  <si>
    <t>ORTEGA</t>
  </si>
  <si>
    <t>PAILITAS</t>
  </si>
  <si>
    <t>PAIPA</t>
  </si>
  <si>
    <t>PALERMO</t>
  </si>
  <si>
    <t>PALMIRA</t>
  </si>
  <si>
    <t>PAMPLONA</t>
  </si>
  <si>
    <t>PARATEBUENO</t>
  </si>
  <si>
    <t>PAZ DE ARIPORO</t>
  </si>
  <si>
    <t>PELAYA</t>
  </si>
  <si>
    <t>PIEDECUESTA</t>
  </si>
  <si>
    <t>PIEDRAS</t>
  </si>
  <si>
    <t>PLATO</t>
  </si>
  <si>
    <t>PORE</t>
  </si>
  <si>
    <t>PUEBLO VIEJO</t>
  </si>
  <si>
    <t>PUERTO ASIS</t>
  </si>
  <si>
    <t>PUERTO BERRIO</t>
  </si>
  <si>
    <t>PUERTO BOYACA</t>
  </si>
  <si>
    <t>PUERTO GAITAN</t>
  </si>
  <si>
    <t>PUERTO LOPEZ</t>
  </si>
  <si>
    <t>PUERTO PARRA</t>
  </si>
  <si>
    <t>PUERTO SALGAR</t>
  </si>
  <si>
    <t>PUERTO SANTANDER</t>
  </si>
  <si>
    <t>PUERTO TEJADA</t>
  </si>
  <si>
    <t>PUERTO TRIUNFO</t>
  </si>
  <si>
    <t>PUERTO WILCHES</t>
  </si>
  <si>
    <t>RIO DE ORO</t>
  </si>
  <si>
    <t>RIOHACHA</t>
  </si>
  <si>
    <t>RIONEGRO ANTIOQUIA</t>
  </si>
  <si>
    <t>RIONEGRO-SANTANDER</t>
  </si>
  <si>
    <t>RIVERA</t>
  </si>
  <si>
    <t>SABANA DE TORRES</t>
  </si>
  <si>
    <t>SABANALARGA</t>
  </si>
  <si>
    <t>SABANETA</t>
  </si>
  <si>
    <t>SAHAGUN</t>
  </si>
  <si>
    <t>SALDAÑA</t>
  </si>
  <si>
    <t>SAMACA</t>
  </si>
  <si>
    <t>SAN ALBERTO</t>
  </si>
  <si>
    <t>SAN ANDRES</t>
  </si>
  <si>
    <t>SAN CARLOS DE GUAROA</t>
  </si>
  <si>
    <t>SAN GIL</t>
  </si>
  <si>
    <t>San Juan Cesar</t>
  </si>
  <si>
    <t>SAN LUIS DE PALENQUE</t>
  </si>
  <si>
    <t xml:space="preserve">San Martin Cesar </t>
  </si>
  <si>
    <t>SAN MARTIN DE LOS LLANOS</t>
  </si>
  <si>
    <t xml:space="preserve">SAN PABLO SUR DE BOLÍVAR </t>
  </si>
  <si>
    <t>SAN VICENTE</t>
  </si>
  <si>
    <t>SANTA MARTA</t>
  </si>
  <si>
    <t>SANTA ROSA BOLIVAR</t>
  </si>
  <si>
    <t>SANTANA-BOYACA</t>
  </si>
  <si>
    <t>SARAVENA</t>
  </si>
  <si>
    <t>SIMACOTA</t>
  </si>
  <si>
    <t>SINCELEJO</t>
  </si>
  <si>
    <t>SITIONUEVO</t>
  </si>
  <si>
    <t>SOCORRO</t>
  </si>
  <si>
    <t>SOGAMOSO</t>
  </si>
  <si>
    <t>SOLEDAD</t>
  </si>
  <si>
    <t>SOPO</t>
  </si>
  <si>
    <t>TAMALAMEQUE</t>
  </si>
  <si>
    <t>TAME</t>
  </si>
  <si>
    <t>TAURAMENA</t>
  </si>
  <si>
    <t>TELLO</t>
  </si>
  <si>
    <t>TIBU</t>
  </si>
  <si>
    <t>TOCANCIPA</t>
  </si>
  <si>
    <t>TOLEDO</t>
  </si>
  <si>
    <t>TOPAGA</t>
  </si>
  <si>
    <t>TRINIDAD</t>
  </si>
  <si>
    <t>TULUA</t>
  </si>
  <si>
    <t>TUNJA</t>
  </si>
  <si>
    <t>VALLEDUPAR</t>
  </si>
  <si>
    <t>VELEZ</t>
  </si>
  <si>
    <t>VENADILLO</t>
  </si>
  <si>
    <t>Villa Rosario</t>
  </si>
  <si>
    <t>VILLANUEVA LA GUAJIRA</t>
  </si>
  <si>
    <t>VILLANUEVA</t>
  </si>
  <si>
    <t>VILLAVICENCIO</t>
  </si>
  <si>
    <t>VILLAVIEJA</t>
  </si>
  <si>
    <t>VILLETA</t>
  </si>
  <si>
    <t>VISTA HERMOSA</t>
  </si>
  <si>
    <t>YOPAL</t>
  </si>
  <si>
    <t>ZAPATOCA</t>
  </si>
  <si>
    <t>ZARZAL</t>
  </si>
  <si>
    <t>003</t>
  </si>
  <si>
    <t>006</t>
  </si>
  <si>
    <t>011</t>
  </si>
  <si>
    <t>010</t>
  </si>
  <si>
    <t>013</t>
  </si>
  <si>
    <t>016</t>
  </si>
  <si>
    <t>019</t>
  </si>
  <si>
    <t>029</t>
  </si>
  <si>
    <t>030</t>
  </si>
  <si>
    <t>026</t>
  </si>
  <si>
    <t>001</t>
  </si>
  <si>
    <t>065</t>
  </si>
  <si>
    <t>058</t>
  </si>
  <si>
    <t>032</t>
  </si>
  <si>
    <t>08</t>
  </si>
  <si>
    <t>078</t>
  </si>
  <si>
    <t>077</t>
  </si>
  <si>
    <t>081</t>
  </si>
  <si>
    <t>074</t>
  </si>
  <si>
    <t>045</t>
  </si>
  <si>
    <t>05</t>
  </si>
  <si>
    <t>088</t>
  </si>
  <si>
    <t>093</t>
  </si>
  <si>
    <t>060</t>
  </si>
  <si>
    <t>50</t>
  </si>
  <si>
    <t>318</t>
  </si>
  <si>
    <t>86</t>
  </si>
  <si>
    <t>320</t>
  </si>
  <si>
    <t>68</t>
  </si>
  <si>
    <t>573</t>
  </si>
  <si>
    <t>19</t>
  </si>
  <si>
    <t>19573</t>
  </si>
  <si>
    <t>13</t>
  </si>
  <si>
    <t>670</t>
  </si>
  <si>
    <t>47</t>
  </si>
  <si>
    <t>707</t>
  </si>
  <si>
    <t>745</t>
  </si>
  <si>
    <t>20</t>
  </si>
  <si>
    <t>787</t>
  </si>
  <si>
    <t>54</t>
  </si>
  <si>
    <t>820</t>
  </si>
  <si>
    <t>44</t>
  </si>
  <si>
    <t>NIT 890.200.928-7</t>
  </si>
  <si>
    <t xml:space="preserve">COOPERATIVA SANTANDEREANA DE TRANSPORTADORES LIMITADA </t>
  </si>
  <si>
    <t>INFORME MUNICIPIOS EN LOS QUE SE DECLARA  EL IMPUESTO DE INDUSTRIA Y COMERCIO</t>
  </si>
  <si>
    <t>PERIODO 2018 Y 2019</t>
  </si>
  <si>
    <t>Antioquia</t>
  </si>
  <si>
    <t>Departamento</t>
  </si>
  <si>
    <t>Caldas</t>
  </si>
  <si>
    <t>Cauca</t>
  </si>
  <si>
    <t>Cesar</t>
  </si>
  <si>
    <t>Cundinamarca</t>
  </si>
  <si>
    <t>Huila</t>
  </si>
  <si>
    <t>La Guajira</t>
  </si>
  <si>
    <t>Magdalena</t>
  </si>
  <si>
    <t>Meta</t>
  </si>
  <si>
    <t>Nariño</t>
  </si>
  <si>
    <t>Norte de Santander</t>
  </si>
  <si>
    <t>Risaralda</t>
  </si>
  <si>
    <t>Santander</t>
  </si>
  <si>
    <t>Sucre</t>
  </si>
  <si>
    <t>Tolima</t>
  </si>
  <si>
    <t>Valle del Cauca</t>
  </si>
  <si>
    <t>Arauca</t>
  </si>
  <si>
    <t>Casanare</t>
  </si>
  <si>
    <t>Putumayo</t>
  </si>
  <si>
    <t>TARIFA</t>
  </si>
  <si>
    <t>Tercero</t>
  </si>
  <si>
    <t>ALCALDIA</t>
  </si>
  <si>
    <t>Sujeto activo</t>
  </si>
  <si>
    <t>Sujeto pasivo</t>
  </si>
  <si>
    <t>Hecho Generador</t>
  </si>
  <si>
    <t>Base Gravable</t>
  </si>
  <si>
    <t>Acuerdo</t>
  </si>
  <si>
    <t>Municipios</t>
  </si>
  <si>
    <t>Acuerdo 019 de 2017</t>
  </si>
  <si>
    <t>Principios tributarios</t>
  </si>
  <si>
    <t>Equidad
Progresividad
Eficiencia
Legalidad</t>
  </si>
  <si>
    <t>Servicios</t>
  </si>
  <si>
    <t>Transporte articulo 75</t>
  </si>
  <si>
    <t>Acuerdo 454 de 2017</t>
  </si>
  <si>
    <t>Equidad
Progresividad
Eficiencia
Legalidad
Irretroactividad</t>
  </si>
  <si>
    <t>Acuerdo 039 de 2006</t>
  </si>
  <si>
    <t>Consiste en la obtención de ingresos como contraprestación a la realización de actividades industriales, comerciales, de servicios y financieras, que se desarrollen, directa o indirectamente, en jurisdicción del Municipio de Aguachica. Articulo 30</t>
  </si>
  <si>
    <t>El Municipio de Aguachica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32</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</si>
  <si>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industriales, comerciales, de servicios y financieras en la jurisdicción del Municipio de Aguachica. Articulo 33</t>
  </si>
  <si>
    <t>Transporte. Articulo 37</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</si>
  <si>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Articulo 41</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</si>
  <si>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42 numeral 3</t>
  </si>
  <si>
    <t>El Municipio de Aguazul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49</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</si>
  <si>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Articulo 57</t>
  </si>
  <si>
    <t>Acuerdo 020 de 2016
Acuerdo 012 de 2017</t>
  </si>
  <si>
    <t>21/12/2016
23/05/2017</t>
  </si>
  <si>
    <t>Acuerdo 013 de  2017</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</si>
  <si>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71</t>
  </si>
  <si>
    <t>legalidad
progresividad
equidad
eficiencia
gradualidad
justicia
favorabilidad.</t>
  </si>
  <si>
    <t>El sujeto activo del impuesto de industria y comercio lo constituye el municipio de Altos del Rosario. Articulo 45</t>
  </si>
  <si>
    <t>El impuesto de industria y comercio recaerá en materia impositiva, sobre todas las actividades, comerciales, industriales y de servicios que se realicen en el municipio de Altos del Rosario, directa o indirectamente, por personas naturales, jurídicas por sociedades de hechos, ya sean que se cumplan de forma permanente u ocasional, en inmuebles determinados con establecimientos determinados o sin ellos-. Articulo 46</t>
  </si>
  <si>
    <t>Transporte articulo 49</t>
  </si>
  <si>
    <t>El Impuesto de Industria y Comercio se liquidará con base en el total de ingresos brutos del contribuyente obtenidos durante el año o período gravable. Para determinarla se restará de la totalidad de los ingresos ordinarios y extraordinarios, las deducciones y no sujeciones relativas a Industria y Comercio. Articulo 50</t>
  </si>
  <si>
    <t>Acuerdo 028 de 2018</t>
  </si>
  <si>
    <t>Equidad
eficiencia
progresividad
retroactividad.</t>
  </si>
  <si>
    <t>11/06/2016
06/03/2018</t>
  </si>
  <si>
    <t>Acuerdo 008 de 2016
Acuerdo 04 de 2018</t>
  </si>
  <si>
    <t>Equidad
Eficiencia
progresividad
generalidad
legalidad
neutralidad</t>
  </si>
  <si>
    <t>En el total de los ingresos ordinarios y extraordinarios obtenidos en el respectivo año gravable.  Articulo 68</t>
  </si>
  <si>
    <t>Acuerdo  200.02.016</t>
  </si>
  <si>
    <t>Legalidad
equidad
eficiencia
progresividad
justicia</t>
  </si>
  <si>
    <t>Acuerdo 038 de 2017</t>
  </si>
  <si>
    <t>Legalidad
equidad
eficiencia
progresividad
irretroactividad
razonabilidad
suficiencia
universalidad</t>
  </si>
  <si>
    <t>Genera la obligación tributaria, la
realización y/o desarrollo de actividades industriales, comerciales, servicios y
financieras, en forma directa o indirecta, en jurisdicción del Municipio de Arauquita. Articulo 74</t>
  </si>
  <si>
    <t>El sujeto activo del impuesto de Industria y
Comercio es el Municipio de Arauquita, ente territorial a favor del cual se establece
este tributo y en el cual radican las potestades de administración, determinación,
control, fiscalización, investigación, discusión, liquidación, cobro, recaudo,
devolución e imposición de sanciones. Articulo 75</t>
  </si>
  <si>
    <t>Las personas naturales o jurídicas, sociedades de hecho, comunidades
organizadas, consejos comunitarios, sucesiones ilíquidas, los consorciados, los
unidos temporalmente, comités organizados, corporaciones, fundaciones,
patrimonios autónomos, establecimientos públicos y empresas industriales y
comerciales del orden nacional, departamental y municipal, las sociedades de
economía mixta de todo orden y demás entidades estatales de cualquier
naturaleza con personería jurídica, y demás sujetos pasivos que realicen el hecho
generador de la obligación tributaria. Articulo 76</t>
  </si>
  <si>
    <t>Son actividades de servicio toda
tarea, labor o trabajo ejecutado por persona natural o jurídica o sociedad de
hecho, sin que medie relación laboral con quien lo contrata, que genere una
contraprestación en dinero o en especie y que se concrete en la obligación de
hacer, sin importar que en ella predomine el factor material o intelectual. Articulo 80</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</si>
  <si>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Articulo 88</t>
  </si>
  <si>
    <t>Acuerdo 15 de 2013</t>
  </si>
  <si>
    <t>Equidad
eficiencia
progresividad
generalidad
certeza
exclusividad
justicia
igualdad
eficacia
economía
transparencia
buena fe
legalidad
irretroactividad
neutralidad</t>
  </si>
  <si>
    <t>El Municipio de Ariguaní es el sujeto activo del Impuesto de Industria y Comercio que se cause en su jurisdicción, y en él radican las potestades tributarias de administración, fiscalización, liquidación, discusión, recaudo, devolución y cobro. Articulo 45</t>
  </si>
  <si>
    <t>toda persona natural o jurídica, sociedad de hecho, y aquellas que realicen el hecho gravado, a través de consorcios, uniones temporales, patrimonios autónomos en quienes se figure el hecho generador de este Impuesto, consistente en el ejercicio de actividades Industriales, comerciales, de servicios y financieras en la jurisdicción del Municipio de Ariguaní. En los contratos de cuenta de participación el responsable del cumplimiento de la obligación de declarar es el socio gestor; en los consorcios, socios o participes de los consorcios, uniones temporales, los será el representante de la forma contractual. Articulo 46</t>
  </si>
  <si>
    <t>Genera obligación tributaria la realización y/o el ejercicio de actividades Industriales, comerciales, servicios y financieras en forma directa o indirecta en Jurisdicción del Municipio de Ariguaní. Articulo 44</t>
  </si>
  <si>
    <t>Transporte Articulo 50</t>
  </si>
  <si>
    <t>Se liquidará el Impuesto de Industria y Comercios obre el promedio mensual de ingresos brutos ordinarios y extraordinarios del contribuyente obtenidos durante el período o año, inmediatamente anterior, expresados en moneda nacional, obtenidos por los sujetos pasivos. Articulo 51</t>
  </si>
  <si>
    <t>Cuando el transporte terrestre automotor se preste a través de vehículos de propiedad de terceros, diferentes de los de propiedad de la empresa transportadora, las empresas deberán registrar el ingreso así: Para el propietario del vehículo la parte que le corresponda en la negociación; para la empresa transportadora el valor que le corresponda una vez descontado el ingreso del propietario del vehículo. Articulo 50 literal 3</t>
  </si>
  <si>
    <t>Acuerdo 008 de 2014</t>
  </si>
  <si>
    <t>lo constituye la realización de actividades industriales, comerciales y de servicios, incluidas las del sector financiero, en el Municipio de Astrea, directa o indirectamente, por personas naturales, jurídicas o sociedades de hecho, ya sea que se cumplan en forma permanente u ocasional, en inmuebles determinados, con establecimientos de comercio o sin ellos. Articulo 52</t>
  </si>
  <si>
    <t>la persona natural o jurídica o la sociedad de hecho, que realice el hecho generador de la obligación tributaria, consistente en el ejercicio de actividades industriales, comerciales y de servicios en la jurisdicción del Municipio de Astrea. Articulo 54</t>
  </si>
  <si>
    <t>está constituida por la totalidad de los ingresos brutos ordinarios y extraordinarios obtenidos en el respectivo periodo gravable en el ejercicio de las actividades gravadas, con exclusión de los correspondientes a devoluciones, actividades exentas, excluidas o no sujetas, ventas de activos fijos, exportaciones, recaudo de aquellos productos cuyo precio esté regulado por el Estado y percepción de subsidios. Sobre la base gravable definida en éste artículo se aplicará la tarifa correspondiente. Articulo 55</t>
  </si>
  <si>
    <t>De conformidad con el artículo 19 de la Ley 633 de 2000, cuando el transporte terrestre automotor se preste a través de vehículos de propiedad de terceros, diferentes de los de propiedad de la empresa transportadora, para propósitos de los impuestos nacionales y territoriales las empresas deberán registrar el ingreso así:
a. Para el propietario del vehículo la parte que le corresponda en la negociación;
b. Para la empresa transportadora el valor que le corresponda una vez descontado el ingreso del propietario del vehículo. Articulo 3 literal 2</t>
  </si>
  <si>
    <t>Equidad
eficiencia
progresividad
Irretroactividad</t>
  </si>
  <si>
    <t>Acuerdo 027 de 2008</t>
  </si>
  <si>
    <t>Eficiencia
equidad
eficacia
legalidad
irretroactividad</t>
  </si>
  <si>
    <t>El Impuesto de</t>
  </si>
  <si>
    <t>Industria y Comercio a que se hace referencia en este estatuto, se encuentra</t>
  </si>
  <si>
    <t>autorizado por la Ley 14 de 1983 y el Decreto 1333 de 1986.</t>
  </si>
  <si>
    <t>Transporte. Articulo 46</t>
  </si>
  <si>
    <t>Acuerdo 017 de 2013</t>
  </si>
  <si>
    <t>Acuerdo 017 de 2018</t>
  </si>
  <si>
    <t>Acuerdo 017 de 2016</t>
  </si>
  <si>
    <t>Acuerdo 017 de 2014</t>
  </si>
  <si>
    <t>Equidad
progresividad
universalidad
igualdad
eficiencia
responsabilidad 
legalidad</t>
  </si>
  <si>
    <t>Constituye hecho generador del impuesto de industria y comercio la venta de bienes y/o de servicios, el ejercicio o realización directa o indirecta de cualquier actividad industrial, comercial o de servicios, incluidas las del sector financiero, por parte de personas naturales y/o jurídicas, en la jurisdicción del municipio de Baraya, ya sea que cumplan de forma permanente u ocasional, en inmueble determinado, con establecimiento de comercio o sin ellos. Articulo 44</t>
  </si>
  <si>
    <t>está constituido por el ejercicio o realización directa o indirecta de cualquier actividad industrial, comercial, de servicios y financieras en la jurisdicción del Municipio de Baranoa, ya sea que se cumplan de forma permanente u ocasional, en inmueble determinado, con establecimientos de comercio o sin ellos. Articulo 40</t>
  </si>
  <si>
    <t>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Atlántico, la Nación y los demás sujetos pasivos, que realicen el hecho generador de la obligación tributaria, consistente en el ejercicio de actividades industriales, comerciales, de servicios y financieras en la jurisdicción del Municipio de Baranoa. Articulo 43</t>
  </si>
  <si>
    <t>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Articulo 52</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</si>
  <si>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54 literal 4</t>
  </si>
  <si>
    <t>El Municipio de Baranoa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42</t>
  </si>
  <si>
    <t>Es actividad de servicio, toda labor o tarea, labor o trabajo ejecutado por persona natural o jurídica o por sociedad de hecho, sin que medie relación laboral con quien lo contrata, que genere una contraprestación en dinero o en especie que se concrete en la obligación de hacer, sin importar que en ella predomine el factor material o  intelectual. Articulo 47</t>
  </si>
  <si>
    <t>El Municipio de Baraya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48</t>
  </si>
  <si>
    <t>las personas naturales, jurídicas, sociedades de hecho y aquellas en quienes se realice el hecho gravado, a través de consorcios, uniones temporales, patrimonios autónomos en quienes se configure el hecho generador del impuesto; las comunidades organizadas, sucesiones ilíquidas, establecimientos públicos y empresas industriales y comerciales del orden Nacional, Departamental y Municipal, las sociedades de economía mixta de todo orden y las demás que realicen el hecho generador de la obligación tributaria, consistente en el ejercicio de actividades industriales, comerciales, de servicios y financieras en la jurisdicción del Municipio de Baraya. Articulo 49</t>
  </si>
  <si>
    <t>El Impuesto de Industria y Comercio se liquidará por las personas naturales, jurídicas o sociedades de hecho, sobre los ingresos brutos obtenidos durante el año gravable, con exclusión de: devoluciones, rebajas y descuentos, ingresos provenientes de activos fijos y de exportaciones, recaudo de impuestos de aquellos productos cuyo precio esté regulado por el Estado y percepción de subsidios. Articulo 54</t>
  </si>
  <si>
    <t>30/12/1998
30/11/2011</t>
  </si>
  <si>
    <t>la persona natural o jurídica o sociedad de hecho, que realice el hecho generador de la obligación tributarla, incluidas las actividades de economía mixta y las empresas industriales y comerciales del Estado del orden nacional, departamental y municipal. Articulo 27</t>
  </si>
  <si>
    <t>Lo constituye la realización de actividades industriales, comerciales y de servicios, incluidas las del sector financiero, en el municipio de Babosa, directa o indirectamente, por personas naturales, jurídicas o sociedades de hecho, ya sea que se cumplan en forma permanente u ocasional, en inmuebles determinados como establecimientos de comercio o sin ellos. Articulo 26</t>
  </si>
  <si>
    <t>El Impuesto de industria y comercio se liquidará por las personas naturales, o jurídicas o sociedades de hecho, con base en los ingresos brutos obtenidos durante el año inmediatamente anterior, en el ejercicio de la actividad o actividades gravadas. Articulo 28</t>
  </si>
  <si>
    <t>Es el municipio do Barbosa Santander como acreedor de los tributos que se regulan en este estatuto. Articulo 10</t>
  </si>
  <si>
    <t>Legalidad
Igualdad
Equidad
Progresividad
Autonomía
Eficiencia
Debido Proceso.</t>
  </si>
  <si>
    <t>Lo constituyen las actividades industriales, comerciales o de servicios que ejerzan o realicen en la jurisdicción del municipio de Barranca de Upía, directa o indirectamente las personas naturales o jurídicas, o las sociedades de hecho, ya sea que se cumplan en forma permanente u ocasional. También está representado por la actividad financiera que realizan los establecimientos de crédito, instituciones financieras y compañías de seguros y reaseguros, dentro de la jurisdicción del municipio. Articulo 54</t>
  </si>
  <si>
    <t>El Municipio de Barranca de Upía es el sujeto activo del Impuesto de Industria y Comercio y en
él radica la potestad tributaria de gestión, administración, determinación, recaudación,
fiscalización, discusión, devolución, cobro y demás actuaciones potestades legales. Articulo 55</t>
  </si>
  <si>
    <t>El sujeto pasivo del Impuesto de Industria y Comercio, es la persona natural o jurídica o
sociedad de hecho, que realice el hecho generador de la obligación tributaria incluida las
sociedades de economía mixta y las empresas industriales y comerciales del estado del orden
nacional, departamental y municipal. Articulo 56</t>
  </si>
  <si>
    <t>Transporte. Articulo 59</t>
  </si>
  <si>
    <t>El Impuesto de Industria y Comercio se liquidará por las personas naturales, jurídicas o
sociedades de hecho, con base en el promedio mensual de ingresos brutos obtenidos durante el
año inmediatamente anterior, expresados en moneda nacional, en el ejercicio de la actividad o
actividades gravables. Articulo 61</t>
  </si>
  <si>
    <t>22/12/2005
31/12/2013
29/10/2014</t>
  </si>
  <si>
    <t>El hecho generador del impuesto de industria y comercio está constituido por el ejercicio o realización directa o indirecta de cualquier actividad industrial, comercial, de servicios o financiera en la jurisdicción del Municipio de Barrancabermeja, ya sea que se cumplan de forma permanente u ocasional, en inmueble determinado, con establecimientos de comercio o sin ellos. El impuesto de Industria y Comercio y su complementario de Avisos y Tableros, comenzará a causarse desde la fecha de iniciación de las actividades objeto del gravamen. Articulo 26</t>
  </si>
  <si>
    <t>Transporte. Articulo 29</t>
  </si>
  <si>
    <t xml:space="preserve">Transporte . Articulo 59 </t>
  </si>
  <si>
    <t>El Municipio de Barrancabermeja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33</t>
  </si>
  <si>
    <t>Son sujetos pasivos del Impuesto de Industria y Comercio 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Barrancabermeja. Articulo 34</t>
  </si>
  <si>
    <t>El impuesto de Industria y Comercio se liquidará con base en los ingresos brutos del contribuyente obtenidos durante el período gravable. Para determinarla se restará de la totalidad de los ingresos ordinarios y extraordinarios, las deducciones relativas a Industria y Comercio, beneficios tributarios y no sujeciones contempladas en los Acuerdos y demás normas vigentes. Hacen parte de la base gravable, los ingresos obtenidos por rendimientos financieros, comisiones y en general todos los que no estén expresamente excluidos en este Acuerdo. Articulo. 37</t>
  </si>
  <si>
    <t>Legalidad
equidad
progresividad
eficiencia
irretroactividad</t>
  </si>
  <si>
    <t>El hecho generador del Impuesto de Industria y Comercio está constituido por el ejercicio o realización directa o indirecta de cualquier actividad industrial, comercial o de servicios en la jurisdicción del Municipio de Barrancas ya sea que se cumplan de forma permanente u ocasional, en inmueble determinado, con establecimientos de comercio o sin ellos. Articulo 29</t>
  </si>
  <si>
    <t>Transporte. Articulo 32</t>
  </si>
  <si>
    <t>El Municipio,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Articulo 33</t>
  </si>
  <si>
    <t>Las personas naturales y jurídicas, las sociedades de hecho y demás entidades de derecho público y privado, que realicen el hecho generador de la obligación tributaria, consistente en el ejercicio de actividades industriales, comerciales o de servicios en la jurisdicción del Municipio de Barrancas. Articulo 314</t>
  </si>
  <si>
    <t>El Impuesto de Industria y Comercio, se liquidará con base en los ingresos brutos facturados por el contribuyente durante el periodo gravable de cada vigencia fiscal. Articulo 38</t>
  </si>
  <si>
    <t>lo constituye la realización de actividades industriales, comerciales y de servicios, incluidas las del sector financiero, en el Municipio de Barranco de Loba, directa o indirectamente, por personas naturales, jurídicas o sociedades de hecho, ya sea que se cumplan en forma permanente u ocasional, en inmuebles determinados, con establecimientos de comercio o sin ellos. Articulo 107</t>
  </si>
  <si>
    <t>El Municipio de Barranco de Loba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108</t>
  </si>
  <si>
    <t>Las personas naturales o jurídicas y sociedades de hecho, los establecimientos públicos y empresas industriales y comerciales del orden Nacional, Departamental y Municipal, las sociedades de economía mixta de todo orden, las unidades administrativas con régimen especial y demás entidades estatales de cualquier naturaleza, y los demás sujetos pasivos, que realicen el hecho generador de la obligación tributaria, consistente en el ejercicio de actividades industriales, comerciales, de servicios y financieras en la jurisdicción del Municipio de Barranco de Loba. Articulo 109</t>
  </si>
  <si>
    <t>La base gravable del Impuesto de Industria y Comercio está constituida por la totalidad de los ingresos brutos ordinarios y extraordinarios obtenidos en el respectivo periodo gravable en el ejercicio de actividades gravadas descontando, al momento de declarar, los correspondientes a actividades exentas, excluidas o no sujetas, venta de activos fijos, subsidios, exportaciones, así como las devoluciones, rebajas y descuentos en ventas, de conformidad con lo establecido en el presente Estatuto de Rentas y en las normas reguladoras de este tributo. Articulo 130</t>
  </si>
  <si>
    <t>Equidad
progresividad
eficiencia
irretroactividad.</t>
  </si>
  <si>
    <t>El impuesto de industria y comercio recaerá, en cuanto a materia imponible, sobre todas las actividades comerciales, industriales y de servicio que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Articulo 38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</si>
  <si>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Articulo 44</t>
  </si>
  <si>
    <t>Aclara el principio de territorialidad a servicios de televisión e Internet por suscripción y telefonía fija y servicio de telefonía móvil, navegación móvil y servicio de datos. Sin incluir el transporte. Articulo 45</t>
  </si>
  <si>
    <t>La persona natural o jurídica o la sociedad de hecho, que realicen el hecho generador del impuesto, independientemente si la actividad gravada la realizan a través de figuras contractuales tales como las fiducias, los consorcios y uniones temporales o las cuentas en participación, todo de conformidad a lo establecido en el Art. 54 de la Ley 1430 de 2010. Articulo 48</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</si>
  <si>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Articulo 50</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</si>
  <si>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58</t>
  </si>
  <si>
    <t>Distrito Especial, Industrial y Portuario de Barranquilla</t>
  </si>
  <si>
    <t>Acuerdo 011 2012</t>
  </si>
  <si>
    <t>Equidad
eficiencia
progresividad
generalidad
legalidad 
neutralidad</t>
  </si>
  <si>
    <t>El impuesto de industria y comercio es un gravamen de carácter general y obligatorio cuyo hecho generador lo constituye la realización de actividades industriales, comerciales, y de servicios, incluidas las del sector financiero, en el Municipio de BECERRIL, directa o indirectamente, por personas naturales, jurídicas o sociedades de hecho, ya sea que se cumplan en forma permanente u ocasional, en inmuebles determinados como establecimientos de comercio o sin ellos. Articulo 37</t>
  </si>
  <si>
    <t>La persona
natural o jurídica o sociedad de hecho, que realice el hecho generador de la obligación tributaria, incluidas las sociedades de economía mixta y las empresas industriales y comerciales del Estado del orden nacional, departamental y Municipal. Articulo 38</t>
  </si>
  <si>
    <t>El impuesto de industria y comercio se liquidará por las personas naturales, jurídicas, o sociedades de hecho, con base en el promedio mensual de ingresos brutos obtenidos durante el año inmediatamente anterior, en el ejercicio de la actividad o actividades gravadas, con exclusión de las devoluciones, ingresos provenientes de venta de activos fijos y de exportaciones, recaudo de impuestos de aquellos productos cuyo precio está regulado por el estado y percepción de subsidios. Articulo 40</t>
  </si>
  <si>
    <t>Conforme a lo dispuesto en el artículo 102-2, E. T. N., 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Articulo 46</t>
  </si>
  <si>
    <t>Transporte Articulo 58</t>
  </si>
  <si>
    <t>es el Municipio de BECERRIL, como acreedor de
los tributos que se regulan en este Estatuto. Articulo 13</t>
  </si>
  <si>
    <t>Legalidad
equidad
eficiencia
progresividad
justicia
irretroactividad</t>
  </si>
  <si>
    <t>El Municipio de Bello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31</t>
  </si>
  <si>
    <t>la persona natural, o jurídica o la sociedad de hecho, y aquellas en quienes se realice el hecho gravado, a través de consorcios, uniones temporales, patrimonios autónomos, consistente en el ejercicio de actividades industriales, comerciales, de servicio y financieras en el Municipio de Bello. Articulo 33</t>
  </si>
  <si>
    <t>Genera obligación tributaria la realización y/o desarrollo de actividades industriales, comerciales, de servicios y financieras en forma directa o indirecta en jurisdicción del Municipio de Bello.. Articulo 33</t>
  </si>
  <si>
    <t>La base gravable del impuesto de industria y comercio está constituida por la totalidad de los ingresos ordinarios y extraordinarios percibidos en el respectivo año gravable por concepto de actividades industriales, comerciales o de servicios, incluidos los ingresos obtenidos por rendimientos financieros, comisiones y en general todos los que no estén expresamente exceptuados en este Estatuto, siempre y cuando provengan de la realización de una actividad gravada. Articulo 34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</si>
  <si>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Articulo 41</t>
  </si>
  <si>
    <t xml:space="preserve"> Recae sobre todas las actividades Industriales, Comerciales, y de Servicios, incluidas las del sector financiero, realizadas en el Municipio de BETULIA, directa o indirectamente, por personas Naturales, Jurídicas, Sociedades de Hecho, ya sea que se cumplan en forma permanente u ocasional, en inmuebles determinados, con establecimientos de comercio o sin ellos. Articulo 56</t>
  </si>
  <si>
    <t>Transporte. Literal 3 Articulo56</t>
  </si>
  <si>
    <t>El Municipio de Betulia es el sujeto activo del impuesto de industria y comercio que se genere dentro de su jurisdicción. Articulo 58</t>
  </si>
  <si>
    <t>El Impuesto de Industria y Comercio se liquidará sobre el promedio anual de ingresos brutos del año inmediatamente anterior con exclusión de: Devoluciones ingresos proveniente de venta de activos fijos y de exportaciones, recaudo de impuestos de aquellos productos regulados por el Estado y los excluidos según reglamentación vigente. Literal 4 Articulo 58</t>
  </si>
  <si>
    <t>Cuando el transporte terrestre automotor se preste a través de vehículos de propiedad de terceros, diferentes de los de propiedad de la empresa transportadora, para propósitos del Impuesto de Industria y comercio, Avisos y Tableros y Complementarios, las empresas deberán registrar el ingreso así: Para el propietario del vehículo la parte que le corresponda la negociación, siendo esta su cuota parte de su base gravable; para la empresa transportadora el valor que le corresponda una vez descontado el ingreso del propietario del vehículo, constituyendo la resultante en la cuota parte de su base gravable. Articulo 63</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</si>
  <si>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Betulia. Articulo 58</t>
  </si>
  <si>
    <t>Equidad
progresividad
Eficiencia</t>
  </si>
  <si>
    <t>está constituido por el ejercicio o realización directa o indirecta de cualquier actividad industrial, comercial o de servicios en la jurisdicción del Distrito Capital de Bogotá, ya sea que se cumplan de forma permanente u ocasional, en inmueble determinado, con establecimientos de comercio o sin ellos. Articulo 32</t>
  </si>
  <si>
    <t>Es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Articulo 35</t>
  </si>
  <si>
    <t>El Distrito Capital de Bogotá es el sujeto activo del impuesto de industria y comercio que se cause en su jurisdicción, y en él radican las potestades tributarias de administración, control, fiscalización, liquidación, discusión, recaudo, devolución y cobro. Articulo 40</t>
  </si>
  <si>
    <t>Es sujeto pasivo del impuesto de industria y comercio la persona natural o jurídica o la sociedad de hecho, que realice el hecho generador de la obligación tributaria, consistente en el ejercicio de actividades industriales, comerciales o de servicios en la jurisdicción del Distrito Capital. Articulo 41</t>
  </si>
  <si>
    <t>se liquidará con base en los ingresos netos del contribuyente obtenidos durante el período. Para determinarlos, se restará de la totalidad de los ingresos ordinarios y extraordinarios, los correspondientes a actividades exentas y no sujetas, así como las devoluciones, rebajas y descuentos, las exportaciones y la venta de activos fijos. Articulo 42</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</si>
  <si>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49</t>
  </si>
  <si>
    <t>BOSCONIA</t>
  </si>
  <si>
    <t>El Municipio de Bosconia, Cesar, es el sujeto activo del impuesto de industria y comercio que se genere dentro de su jurisdicción. Articulo 24</t>
  </si>
  <si>
    <t>las personas naturales o jurídicas, las sociedades de hecho, en quienes figure el hecho generador del impuesto y aquellas en quienes se realice el hecho gravado, a través de consorcios, uniones temporales, patrimonios autónomos, lo mismo que sociedades de economía mixta, y las empresas industriales y comerciales del Estado, del orden Nacional Departamental y Municipal. Articulo 24</t>
  </si>
  <si>
    <t>El impuesto de industria y comercio recaerá, en cuanto a materia imponible, sobre todas las actividades comerciales, industriales y de servicios que se ejerzan o realicen en la jurisdicción del Municipio de Bosconia, Cesar., directa o indirectamente, por personas naturales, personas jurídicas o por sociedades de hecho, ya sea que se cumplan en forma permanente u ocasional, en inmuebles determinados, con establecimientos de comercio o sin ellos. Articulo 24</t>
  </si>
  <si>
    <t>El impuesto de industria y comercio se liquidará sobre los ingresos brutos del año inmediatamente anterior, expresados en moneda nacional y obtenidos por los sujetos pasivos indicados en el ordinal anterior, con exclusión de los eventos relacionados en el artículo 37 del presente estatuto. Articulo 24</t>
  </si>
  <si>
    <t>Transporte. Articulo 27</t>
  </si>
  <si>
    <t>Aclara el principio de territorialidad prestación de servicios públicos domiciliarios, venta de energía eléctrica, subestación para la transmisión y conexión de energía eléctrica y actividades de transporte de gas y otros combustibles. Sin incluir el transporte de carga. Articulo 29</t>
  </si>
  <si>
    <t>Genera obligación tributaria la realización y/o desarrollo de actividades industriales, comerciales, servicios y financieras en forma directa o indirecta en Jurisdicción del Municipio de Bucaramanga. Articulo 46</t>
  </si>
  <si>
    <t>El Municipio de Bucaramanga es el sujeto activo del impuesto de industria y comercio que se cause en su jurisdicción, y en él radican las potestades tributarias de administración, control, fiscalización, liquidación, discusión, recaudo, devolución y cobro. Articulo 47</t>
  </si>
  <si>
    <t>Es sujeto pasivo del impuesto de industria y comercio la persona natural o jurídico o la sociedad de hecho, que realice el hecho generador de la obligación tributaria, consistente en el ejercicio de actividades industriales, comerciales, de servicios y financieras en la jurisdicción del Municipio de Bucaramanga. Articulo 48</t>
  </si>
  <si>
    <t>Transporte. Articulo 52</t>
  </si>
  <si>
    <t>El impuesto de industria y comercio correspondiente a cada periodo gravable se liquidara con base en los ingresos brutos del contribuyente obtenidos durante el periodo gravable. Hacen parte de la base gravable los ingresos obtenidos por rendimientos financieros, comisiones y en general todos los que no estén expresamente excluidos. Articulo 58</t>
  </si>
  <si>
    <t>Para la actividad de servicio de transporte terrestre automotor la base gravable para la empresa transportadora será determinada teniendo en cuenta: cuando el servicio se preste por medio de vehículos de terceros, diferentes de los su propiedad, se debe registrar el ingreso así: el valor que le corresponda una vez descontado el ingreso del propietario del vehículo. Para el propietario del vehículo la base gravable está constituida por la parte que le corresponda en la negociación. Articulo 61</t>
  </si>
  <si>
    <t>Para la aplicación de las normas establecidas en la ley 14 de 1983, los ingresos operacionales generados por los servicios prestados a personas naturales o jurídicas, se entenderán realizados en el Municipio de Bucaramanga donde opera la principal, sucursal, agencia u oficinas abiertas al público. Para estos efectos las entidades financieras deberán comunicar a la Superintendencia Financiera de Colombia el movimiento de sus operaciones discriminadas por las principales, sucursales, agencias u oficinas abiertas al público que operan en el Municipio de Bucaramanga. Articulo 65</t>
  </si>
  <si>
    <t>Acuerdo 017 de 2017</t>
  </si>
  <si>
    <t>Acuerdo 020 de 2008
Acuerdo 043 de 2017</t>
  </si>
  <si>
    <t>28/12/2008
7/12/2017</t>
  </si>
  <si>
    <t>Acuerdo 023 de 1998
Acuerdo 004 de 2011</t>
  </si>
  <si>
    <t>Acuerdo 021 de 2016</t>
  </si>
  <si>
    <t>Acuerdo 029 de 2005
Acuerdo 032 de 2013
Acuerdo 007 de 2014</t>
  </si>
  <si>
    <t>Acuerdo 037 de 2008</t>
  </si>
  <si>
    <t>Decreto 0119 de 2019
Acuerdo 0011 de 2018</t>
  </si>
  <si>
    <t>Acuerdo 024 de 2017</t>
  </si>
  <si>
    <t>Acuerdo 042 de 2013</t>
  </si>
  <si>
    <t>Decreto 352 de 2002</t>
  </si>
  <si>
    <t>Acuerdo 044 de 2008</t>
  </si>
  <si>
    <t>Jerarquía de las normas
deber de contribuir
irretroactividad
equidad
eficiencia
progresividad
igualdad
competencia material
protección a las rentas
unidad de presupuesto
control jurisdiccional</t>
  </si>
  <si>
    <r>
      <t xml:space="preserve">Igualdad
equidad
eficiencia
exclusividad
 </t>
    </r>
    <r>
      <rPr>
        <u/>
        <sz val="8"/>
        <color theme="1"/>
        <rFont val="Calibri"/>
        <family val="2"/>
        <scheme val="minor"/>
      </rPr>
      <t xml:space="preserve">no
confiscatoriedad
</t>
    </r>
    <r>
      <rPr>
        <sz val="8"/>
        <color theme="1"/>
        <rFont val="Calibri"/>
        <family val="2"/>
        <scheme val="minor"/>
      </rPr>
      <t>eficacia
economía
justicia
certeza
comodidad
progresividad
buena fe
transparencia
generalidad
legalidad
razonabilidad
irretroactividad</t>
    </r>
  </si>
  <si>
    <t>Genera la obligación tributaria y la realización
y/o desarrollo de actividades industriales, comerciales, servicios, financieras y aquellas
análogas o similares en forma directa o indirecta en jurisdicción del municipio de
Guadalajara de Buga, por personas naturales o jurídicas. Articulo 73</t>
  </si>
  <si>
    <t>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Valle, la Nación y los demás sujetos pasivos, que realicen el hecho generador de la obligación tributaria, consistente en el ejercicio de actividades industriales, comerciales, de servicios y financieras en la jurisdicción del Municipio de Guadalajara de Buga Valle. Artículo 79</t>
  </si>
  <si>
    <t>Transporte. Artículo 77</t>
  </si>
  <si>
    <t>El impuesto de industria y comercio se liquidará
sobre el promedio mensual de los ingresos brutos del año inmediatamente anterior, expresados en moneda nacional, deduciendo los provenientes de actividades no sujetas, las exentas, subsidios, las devoluciones, las ventas de activos fijos, exportaciones y los del sistema de ajustes integrales por inflación. Artículo 80</t>
  </si>
  <si>
    <t>El Municipio de Guadalajara de Buga valle. es el
sujeto activo de todos los impuestos que se causen en su jurisdicción y en él radican
las potestades tributarias de administración, gestión, control, fiscalización,
investigación, liquidación, discusión, recaudo, devolución, compensación, cobro e
imposición de sanciones de los mismos y en general de administración de las rentas
que por disposición legal le pertenecen. Artículo 36</t>
  </si>
  <si>
    <t>Atlántico</t>
  </si>
  <si>
    <t>Bolívar</t>
  </si>
  <si>
    <t>Córdoba</t>
  </si>
  <si>
    <t>Boyacá</t>
  </si>
  <si>
    <t>El Municipio de Neiva es el Sujeto Activo del Impuesto de Industria y Comercio
que se genere dentro de su jurisdicción, y en el recaen las potestades tributarias de administración, determinación.
control, fiscalización, investigación, discusión, liquidación, cobro, recaudo, devolución e imposición de sanciones. Articulo 56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</si>
  <si>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t>
  </si>
  <si>
    <t>Constituye hecho generador del impuesto de industria y comercio la realización directa o indirecta de cualquier actividad industrial, comercial o de servicios, incluidas las del sector financiero. en la jurisdicción del Municipio de Neiva, ya sea que se cumplan de forma permanente u ocasional, en inmueble determinado, con establecimientos de comercio o sin ellos. Articulo 46</t>
  </si>
  <si>
    <t>Son sujetos pasivos del Impuesto de Industria y Comercio las personas naturales, jurídicas, sociedades de hecho y aquellas quienes realicen el hecho gravado, a trues de consorcios, uniones temporales, patrimonios autónomos; las comunidades organizadas, sucesiones ilíquidas. establecimientos públicos y empresas industriales y comerciales del orden Nacional, Departamental y Municipal. las sociedades de economía mixta de todo orden y las demás que realicen el hecho generador de la obligación tributaria. Articulo 57</t>
  </si>
  <si>
    <t>Cuando el transporte terrestre automotor se preste a través de vehículos de propiedad de terceros, diferentes de los de
propiedad de la empresa transportadora, para propósitos del impuesto de industria y comercio, las empresas deberán
registrar el ingreso así: Para el propietario del vehículo la parte que le corresponda en la negociación: para la empresa
transportadora el valor que le corresponda una vez descontado el ingreso del propietario del vehículo. Articulo 64</t>
  </si>
  <si>
    <t>Municipio de Abrego es el sujeto activo del impuesto de industria y comercio  que se causen en su jurisdicción y en el radican las potestades tributarias de administración, control, fiscalización, liquidación, discusión, recaudo, devolución y cobro.  Articulo 82</t>
  </si>
  <si>
    <t>Esta constituido por el ejercicio o realización directa o indirecta de cualquier actividad industrial, comercial, servicios o financiera en la jurisdicción del municipio de Abrego, ya que su cumplan de forma permanente u ocasional, en inmueble determinado o sin el, con establecimientos de comercio o sin ellos. Articulo 71</t>
  </si>
  <si>
    <t>El municipio de Acacias, es el sujeto activo
del Impuesto de industria y comercio y en el radica la potestad tributaria de
administración, gestión, control, fiscalización, liquidación, discusi6n, recaudo,
devolución y cobro. Articulo 36</t>
  </si>
  <si>
    <t>Las personas naturales o jurídicas o sociedades de hecho y
aquellas en quienes se realicen el hecho gravado, a través de consorcios,
uniones temporales, patrimonios autónomos en quienes se figure el hecho
generador del impuesto. Articulo 37</t>
  </si>
  <si>
    <t>Constituye hecho generador del
impuesto de industria y comercio, la obtención de ingresos por la realización de
las actividades gravadas, en la jurisdicción del municipio de Acacias. Articulo 35</t>
  </si>
  <si>
    <t>Se consideran actividades
de servicio todas las tareas, labores o trabajos ejecutados por persona natural o
jurídica o por sociedad de hecho, sin que medie relación laboral con quien los
contrata, que genere contra prestación en dinero o en especie y que se concreten
en la obligación de hacer sin, importar que en ellos predomine el factor material o
intelectual. Articulo 40</t>
  </si>
  <si>
    <t>La base gravable del impuesto de
industria y comercio esta constituida por la totalidad de los ingresos ordinarios y
extraordinarios percibidos en el respectivo aria gravable, incluidos los ingresos
obtenidos por rendimientos financieros, comisiones y en general todos los que no
este' expresamente excluidos en este articulo. No hacen parte de la base
gravable los ingresos correspondientes a actividades exentas, excluidas o no
sujetas, así como las devoluciones, rebajas y descuentos, exportaciones y la
venta de activos fijos. Articulo 45</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</si>
  <si>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esta constituida por la parte que le
corresponda en la negociación. Articulo 50</t>
  </si>
  <si>
    <t>Equidad
Progresividad
Eficiencia
Legalidad
Irretroactividad
Autonomía</t>
  </si>
  <si>
    <t>Equidad
Progresividad
Eficiencia
Irretroactividad
Autonomía</t>
  </si>
  <si>
    <t>Las personas naturales o jurídicas, sociedades de hecho que realicen el hecho generador de la obligación tributaria; incluidos patrimonios autónomos, los profesionales independientes, consistente la obtención de ingresos como contraprestación al ejercicio de actividades industriales, comerciales, de servicios y financieras en la jurisdicción del Municipio de Aguazul. Articulo 33</t>
  </si>
  <si>
    <t>Consiste en la obtención de ingresos como contraprestación a la realización de actividades industriales, comerciales, de servicios y financieras, que se desarrollen, directa o indirectamente, en jurisdicción del Municipio de Aguazul, que se desarrollen directa o indirectamente en jurisdicción del municipio de Aguazul. Articulo 47</t>
  </si>
  <si>
    <t>para todos los efectos en los cuales se establezca un impuesto, tasa o contribución en el municipio de Aipe, Huila y en cuya cabeza se radica la potestad de liquidación, cobro, recaudo, investigación, control y administración del gravamen. Articulo 28</t>
  </si>
  <si>
    <t>Las personas naturales o jurídicas, sociedades de hecho que realicen el hecho generador de la obligación tributaria; incluidos las sociedades de economía mixta, las empresas industriales y comerciales del estado de orden nacional, departamental y municipal, los patrimonios autónomos, consorcios y uniones temporales. Articulo 61</t>
  </si>
  <si>
    <t>Lo constituye la realización de actividades industriales, comerciales y servicios, incluidas las del sector financiero en el municipio de AIPE , directa o indirectamente por personas naturales, jurídicas o sociedades de hecho, ya que se cumplan en forma permanente u ocasional, en inmuebles determinados con establecimiento de comercio o sin ellos. Articulo 60</t>
  </si>
  <si>
    <t>Caquetá</t>
  </si>
  <si>
    <t>Las personas naturales, jurídicas o sociedades de hecho, que realicen el hecho generador de la obligación tributaria. Incluidas las sociedades de economía mixta, las empresas industriales y comerciales del estado en orden nacional, departamental y municipal y las empresas prestadoras de servicios. Articulo 67</t>
  </si>
  <si>
    <t>La realización de actividades industriales, comerciales y  de servicios, incluidas las del sector financiero, que se ejerzan en le municipio de Alvarado Tolima, directa o indirectamente. Articulo 66</t>
  </si>
  <si>
    <t>Se considera actividades de servicio todas las tareas, labores o trabajos ejecutados por persona natural o jurídica o por sociedad de hecho, sin que medie relación laboral con quien los contrata. Articulo 81</t>
  </si>
  <si>
    <t>El municipio de Arauca es el sujeto activo del impuesto de industria y comercio que se genere en su jurisdicción, sobre el cual tendrá las potestades tributarias de administración, determinación, control, fiscalización, investigación, discusión, liquidación, cobro, recaudo, devolución e imposición de sanciones. Articulo 55</t>
  </si>
  <si>
    <t>Las personas naturales o jurídicas o sociedades de hecho y
aquellas en quienes se realicen el hecho gravado, a través de consorcios,
uniones temporales, patrimonios autónomos. Consiste en el ejercicio de actividades industriales, comerciales de servicios y financieros en el municipio de Arauca y los profesionales independientes. Articulo 56</t>
  </si>
  <si>
    <t>Recae como materia imponible, en el ejercicio o realización directa o indirecta de cualquier actividad industrial, comercial o servicios en la jurisdicción del municipio de Arauca, que se cumplan de forma permanente u ocasional, en inmuebles determinados, con establecimiento de comercio o sin ellos o a través de uso de las tecnologías de la información . Articulo 50</t>
  </si>
  <si>
    <t>Se considera actividades de servicio todas las tareas, labores o trabajos ejecutados por persona natural o jurídica o por sociedad de hecho, sin que medie relación laboral con quien los contrata, que genere contraprestación en dinero o especie y que se concrete en la obligación de hacer sin importar que en ellos predomine el factor material o intelectual. Articulo 53</t>
  </si>
  <si>
    <t>Esta constituida por la totalidad de los ingresos ordinarios y extraordinarios percibidos en el respectivo año gravable, incluidos los ingresos obtenidos por rendimientos financieros , comisiones y en general todos los que no estén expresamente exceptuados en el estatuto. Articulo 58</t>
  </si>
  <si>
    <t>Las empresas de servicio de transporte publico terrestre de pasajeros y de carga deberán registrar en su contabilidad, los ingresos para efectos del industria y comercio de la siguiente manera: 1) para los propietarios de los vehículos afiliados a la empresa, la parte que le corresponda según el contrato o convenio suscrito por le propietario del vehículo con la empresa. 2) para la empresa que presta el servicio, el valor que corresponda después de descontar el valor del propietario. 3) será ingreso propio de las empresas transporte, el obtenido por los vehículos de su propiedad. Articulo 59 Literal 11</t>
  </si>
  <si>
    <t>El Municipio de Astrea representa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53</t>
  </si>
  <si>
    <t>Equidad
eficiencia
progresividad
generalidad
legalidad
neutralidad.</t>
  </si>
  <si>
    <t>En el caso de transporte terrestre automotor, que se preste a través de vehículos de propiedad de terceros, diferentes de los de propiedad de la empresa transportadora, las empresas deberán registrar el ingreso base para el impuesto de Industria y comercio así: Para el propietario del vehículo la parte que le corresponda en la negociación; para la empresa transportadora el valor que le corresponda una vez descontado el ingreso del propietario del vehículo. Debiendo practicar la retención a título de Industria y Comercio por los ingresos para terceros y consignarlos dentro de los plazos establecidos para los Responsables como Agentes Retenedores de industria y Comercio.. Parágrafo 2 Articulo 37</t>
  </si>
  <si>
    <t>Legalidad
equidad
eficiencia
progresividad
irretroactividad
razonabilidad
proporcionalidad
certeza
practicabilidad
debió proceso
suficiencia
universalidad
buena fe</t>
  </si>
  <si>
    <t xml:space="preserve">Territorialidad en servicios públicos domiciliarios. Articulo 66
</t>
  </si>
  <si>
    <t>Bogotá</t>
  </si>
  <si>
    <t>Equidad 
progresividad
eficiencia</t>
  </si>
  <si>
    <t>Equidad 
progresividad
eficiencia
irretroactividad</t>
  </si>
  <si>
    <t>El Distrito Especial de Buenaventura es el sujeto activo del impuesto de industria y comercio que se genere dentro de su jurisdicción y en él radica las potestades tributarias de administración, determinación, control, fiscalización, investigación, liquidación, discusión, recaudo, cobro, devolución e imposición de sanciones. Articulo 30</t>
  </si>
  <si>
    <t>Las persona naturales, jurídicas, sociedades de hecho, entidades oficiales, publicas, sucesiones ilíquidas y aquellas en quienes se realicen el hecho gravado a través de uniones temporales, consorcios, patrimonios autónomos en quienes se figure el hecho generador. Articulo 31</t>
  </si>
  <si>
    <t>El impuesto de industria y comercio recae en cuanto a materia imponible sobre todas las actividades industriales, comerciales, de servicios y financieras que se realicen o que se ejerzan en la jurisdicción del Distrito Especial de Buenaventura, en forma directa o indirecta por personas naturales, jurídicas o sociedades de hecho, ya que se cumplan en forma permanente u ocasional, en inmueble determinado con establecimiento de comercio o sin ellos. Articulo 29</t>
  </si>
  <si>
    <t>Es toda tarea, labor o trabajo ejecutado por personas naturales, jurídicas, sociedades de hecho o patrimonios autónomos, sin que medie relación laboral con quien lo contrata, que genere contraprestación en dinero o en especie y que se concrete en la obligación de hacer sin importar que en ellos predomine el factor material o intelectual. Articulo 34</t>
  </si>
  <si>
    <t>La base gravable del impuesto de industria y comercio esta constituida por la totalidad de los  ingresos ordinarios y extraordinarios percibidos en el respectivo año gravable, incluidos los ingresos obtenidos por rendimientos financieros, comisiones y en general todos los que no estén expresamente excluidos. No hace parte de la base gravable los ingresos correspondientes a las actividades excluidas o no sujetas, las devoluciones, las rebajas y descuento, las exportaciones, la venta de activos fijos y las actividades exentas. Articulo 37</t>
  </si>
  <si>
    <t>Cuando el transporte terrestre automotor se preste a través de vehículos de propiedad de terceros, diferente a los de propiedad de la empresa transportadora para el pago el impuesto de industria y comercio, deberán registrar el ingreso para el propietario del vehículo la parte que le corresponde en la negociación y para la empresa transportadora el valor que le corresponda una vez descontado el ingreso del propietario del vehículo. Articulo 37 literal g)</t>
  </si>
  <si>
    <t>En el caso de actividades de transporte, el ingreso se entenderá percibido en el Distrito Especial de Buenaventura, cuando desde esté se despache el bien o mercancía o persona.  Parágrafo 4 Articulo 34</t>
  </si>
  <si>
    <t>La base gravable del impuesto de industria y comercio esta constituida por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 descuentos, exportaciones y la venta de activos fijos. Articulo 58</t>
  </si>
  <si>
    <t>Código Municipio</t>
  </si>
  <si>
    <t>Código Departamento</t>
  </si>
  <si>
    <t>Código General</t>
  </si>
  <si>
    <t>Fecha de publicación</t>
  </si>
  <si>
    <t>Es la persona natural o jurídica, o sociedad de hecho que realice el hecho generador de la obligación tributaria. Los profesionales independientes, sociedades de economía mixta, las empresas industriales y comerciales del estado de orden nacional, departamental y municipal. entidades vigiladas por la superintendencia financiera. Articulo 83</t>
  </si>
  <si>
    <t>Acuerdo 023 de 2015</t>
  </si>
  <si>
    <t>Jerarquía de las normas
deber de tributar
equidad
eficiencia
progresividad
irretroactividad
igualdad
protección a las rentas
competencia
unidad de presupuesto
legalidad
autonomía</t>
  </si>
  <si>
    <t>Lo constituyen las actividades industriales, comerciales o de servicios que ejerzan o realicen en la jurisdicción del municipio de Cabuyaro, directa o indirectamente las personas naturales o jurídicas, las sociedades de hecho, los consorcios y Uniones Temporales, ya sea que se cumplan en forma permanente u ocasional.
También está representado por la actividad financiera que realizan los establecimientos de crédito, instituciones financieras y compañías de seguros y reaseguros, dentro de la jurisdicción del municipio. Artículo 64</t>
  </si>
  <si>
    <t>El Municipio de Cabuyaro es el sujeto activo
del Impuesto de industria y comercio y en él radica la potestad tributaria de
gestión, administración, recaudación, fiscalización, discusión, devolución, cobro y
demás actuaciones necesarias para el correcto ejercicio del mismo. Artículo 65</t>
  </si>
  <si>
    <t>La persona natural o jurídica, sociedad de hecho, consorcios o uniones temporales, que realice el hecho generador de la obligación tributaria incluidas las sociedades de economía mixta y las empresas industriales y comerciales del estado del orden nacional, departamental o municipal. Artículo 66</t>
  </si>
  <si>
    <t>El Impuesto de Industria y Comercio se
liquidará por las personas naturales, jurídicas, sociedades de hecho, consorcios o uniones temporales, con base en el promedio mensual de ingresos brutos obtenidos durante el año inmediatamente anterior, en el ejercicio de la actividad o actividades gravables. Artículo 68</t>
  </si>
  <si>
    <t>Acuerdo 05 de 2018</t>
  </si>
  <si>
    <t>Autonomía
legalidad
equidad
progresividad
eficiencia
irretroactividad
generalidad
neutralidad 
debido proceso</t>
  </si>
  <si>
    <t>El hecho generador del impuesto de industria y comercio está constituido por el ejercicio o realización directa o indirecta de cualquier actividad industrial, comercial, o de servicios en la jurisdicción del Municipio de Cajicá, ya sea que se cumplan de forma permanente u ocasional, en inmueble determinado, con establecimientos de comercio o sin ellos. Artículo 94</t>
  </si>
  <si>
    <t>El Municipio de Cajicá es el sujeto activo del impuesto de industria y comercio que se cause en su jurisdicción, y en él radican las potestades tributarias de administración, control, fiscalización, liquidación, discusión, recaudo, devolución y cobro. Artículo 95</t>
  </si>
  <si>
    <t>La persona natural o jurídica o sociedad de hecho y en general aquel que realice el hecho generador a través consorcios, uniones temporales, patrimonios autónomos o las demás señaladas específicamente en la ley de la obligación tributaria, consistente en el ejercicio de actividades industriales, comerciales y de servicios, incluidas las del sector financiero, en la jurisdicción del Municipio de Cajicá, incluidas las sociedades de economía mixta y las empresas industriales y comerciales del estado del orden nacional, departamental y municipal. Artículo 96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</si>
  <si>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98</t>
  </si>
  <si>
    <t>El Municipio de Santiago de Cali representa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 68 del Acuerdo 0321 de 2011). Artículo 73</t>
  </si>
  <si>
    <t>El Impuesto de Industria y Comercio se liquidará
sobre el promedio mensual de ingresos brutos del año inmediatamente anterior, expresados en moneda nacional y obtenidos por las personas naturales, jurídicas o sociedades de hecho, con exclusión de: a) El valor de las devoluciones. b) Los ingresos provenientes de la venta de activos fijos. c) Los ingresos provenientes de exportaciones. d) Recaudo de impuestos de aquellos productos cuyo precio esté regulado por el Estado. e) Percepción de subsidios. Artículo 79</t>
  </si>
  <si>
    <t>Acuerdo 025 de 2017</t>
  </si>
  <si>
    <t>Acuerdo 028 de 2014
Acuerdo 026 de 2016</t>
  </si>
  <si>
    <t>26/12/14
06/12/16</t>
  </si>
  <si>
    <t>Las personas
naturales o jurídicas, sociedades de hecho, las sucesiones ilíquidas, comunidades organizadas, consorcios, uniones temporales que ejerzan actividades industriales, comerciales, de servicios y financieras, que realicen el hecho generador de la obligación tributaria, en la jurisdicción del Municipio de Caloto. Artículo 36</t>
  </si>
  <si>
    <t>El hecho generador del impuesto de industria y comercio está constituido por el ejercicio o realización directa o indirecta de cualquier actividad industrial, comercial o de servicios en la jurisdicción del Municipio de Caloto, ya sea que se cumplan de forma permanente u ocasional, en inmueble determinado, con establecimientos de comercio o sin ellos. Artículo 37</t>
  </si>
  <si>
    <t>Transporte. Artículo 41</t>
  </si>
  <si>
    <t>El impuesto de industria y comercio correspondiente a cada periodo, se liquidara con base en el promedio mensual de ingresos brutos del año inmediatamente anterior, expresados en moneda nacional obtenidos por las personas naturales o jurídicas y sociedades de
hecho.
Hacen parte de la base gravable los ingresos ordinarios y extraordinarios obtenidos con motivo de la realización de las actividades gravadas. Artículo 43</t>
  </si>
  <si>
    <t>El sujeto activo en todas las rentas, tasas,
contribuciones y derechos es el Municipio de Caloto. Artículo 6</t>
  </si>
  <si>
    <t>Acuerdo 009 de 2006</t>
  </si>
  <si>
    <t>76</t>
  </si>
  <si>
    <t>Equidad
eficiencia
progresividad
generalidad
legalidad
neutralidad
irretroactividad</t>
  </si>
  <si>
    <t>La base gravable del Impuesto de Industria y Comercio la constituye el promedio mensual de ingresos brutos obtenidos durante el año inmediatamente anterior, en el ejercicio de la actividad o actividades gravadas, por parte de las personas naturales, jurídicas o sociedades de hecho sujetas a este impuesto., excluyendo el valor correspondiente a las actividades exentas o no sujetas al impuesto, multiplicado por el número de meses en los cuales se desarrolló la actividad gravada. Artículo 29</t>
  </si>
  <si>
    <t>El sujeto activo de los tributos municipales es el Municipio de Candelaria – Valle, ente administrativo a favor del cual se establecen éstos y en él se radican las potestades tributarias de administración, investigación, verificación, determinación, fiscalización, discusión, liquidación, devolución, cobro y su respectivo recaudo. Artículo 10</t>
  </si>
  <si>
    <t>Acuerdo 009 de 2017</t>
  </si>
  <si>
    <t>El hecho generador del impuesto de industria y comercio está constituido por el ejercicio o realización de actividades industriales, comerciales y de servicios, incluida las del sector financiero en jurisdicción del Municipio de Capitanejo - Santander. Artículo 34</t>
  </si>
  <si>
    <t>La persona natural, jurídica o sociedad de hecho, que realice el hecho generador de la obligación tributaria, consistente en el ejercicio de las actividades industriales, comerciales o de servicios, incluida las del sector financiero en jurisdicción del Municipio de Capitanejo - Santander; incluidas las sociedades de economía mixta y las empresas industriales y comerciales del estado del orden Nacional, Departamental y Municipal. Artículo 35</t>
  </si>
  <si>
    <t>El sujeto activo del impuesto es el Municipio de Capitanejo y en el radican las potestades tributarias de administración, control, fiscalización, liquidación, discusión, recaudo, devolución y cobro. Artículo 36</t>
  </si>
  <si>
    <t>La base gravable del impuesto de Industria y Comercio está constituida por la totalidad de los ingresos brutos ordinarios y extraordinarios obtenidos en el respectivo periodo gravable. El impuesto se liquidará con base en los ingresos brutos del año inmediatamente anterior. Artículo 37</t>
  </si>
  <si>
    <t>Cuando el transporte terrestre automotor se preste a través de vehículos de propiedad de terceros, diferentes de los de propiedad de la empresa transportadora, las empresas deben registrar el ingreso así: para el propietario del vehículo la parte que le corresponda en la negociación; para la empresa transportadora el valor que le corresponda una vez descontado el ingreso del propietario del vehículo (Art 19 Ley 633 de 2000). Artículo 43</t>
  </si>
  <si>
    <t>Transporte. Articulo 50</t>
  </si>
  <si>
    <t>Acuerdo 041 de 2006</t>
  </si>
  <si>
    <t>El hecho generador del impuesto de industria y comercio está constituido por el ejercicio o realización directa o indirecta de cualquier actividad industrial, comercial o de servicios en la jurisdicción de Cartagena D. T y C., ya sea que se cumplan de forma permanente u ocasional, en inmueble determinado, con establecimientos de comercio o sin ellos. Artículo 87</t>
  </si>
  <si>
    <t>Se entiende por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Artículo 90</t>
  </si>
  <si>
    <t>Cartagena D.T y C. es el sujeto activo del impuesto de industria y comercio que se cause en su jurisdicción, y en él radican las potestades tributarias de administración, control, fiscalización, liquidación, discusión, recaudo, devolución y cobro. Artículo 96</t>
  </si>
  <si>
    <t>Es sujeto pasivo del impuesto de industria y comercio la persona natural o jurídica, o la sociedad de hecho, que realice el hecho generador de la obligación tributaria.
También son contribuyentes del impuesto de industria y comercio, las sociedades de economía mixta y las empresas industriales y comerciales del Estado del orden Nacional, Departamental y Distrital.
Los establecimientos de crédito definidos como tales por la Superintendencia Bancaria y las instituciones financieras reconocidas por la ley, son contribuyentes con base gravable especial. Artículo 97</t>
  </si>
  <si>
    <t>Se liquidará el impuesto de industria y comercio correspondiente a cada año, con base en los ingresos brutos del contribuyente obtenidos durante el período, expresados en moneda nacional.
Para determinar los ingresos brutos gravables, se restará de la totalidad de los ingresos ordinarios y extraordinarios, los correspondientes a actividades exentas y no sujetas, así como las devoluciones, rebajas y descuentos, la venta de activos fijos y los ingresos obtenidos en otra jurisdicción municipal. Artículo 98</t>
  </si>
  <si>
    <t>Acuerdo 029 de 2017</t>
  </si>
  <si>
    <t>El impuesto de Industria y Comercio recae, en cuanto a materia imponible, sobre todas las actividades comerciales, industriales y de servicios, que se ejerzan o realicen en la jurisdicción del Municipio de Castilla la Nueva, directa o indirectamente, por personas naturales, jurídicas o por sociedades de hecho, ya sea que se cumplan en forma permanente u ocasional, en inmuebles determinados, con establecimientos de comercio o sin ellos. Artículo 38</t>
  </si>
  <si>
    <t xml:space="preserve">Aclaración del principio de Territorialidad: artículo 343 de la ley 1819de 2016 </t>
  </si>
  <si>
    <t>El municipio de Cereté es el sujeto activo del impuesto de industria y comercio que se cause en su jurisdicción y en el radican las potestades tributarias de administración, control, fiscalización, liquidación, discusión, recaudo, devolución y cobro. Artículo 34</t>
  </si>
  <si>
    <t>Transporte. Artículo 40</t>
  </si>
  <si>
    <t>Territorialidad en el transporte. En la actividad del transporte el ingreso se entenderá percibido en el municipio o distrito donde se despache el bien, mercancía o persona. Artículo 41 literal 3</t>
  </si>
  <si>
    <t>Acuerdo 100-0202-39 de 2013</t>
  </si>
  <si>
    <t>Equidad
eficiencia
irretroactividad
progresividad
generalidad
potestad tributaria
autonomía administrativa</t>
  </si>
  <si>
    <t>Lo constituye la realización de actividades industriales, comerciales y de servicios, incluidas las del sector financiero, en el Municipio de Charalá directa o indirectamente, por personas naturales, jurídicas o sociedades de hecho, que utilicen el equipamiento o infraestructura del Municipio de Charalá ya sea que cumplan en forma permanente u ocasional, en inmuebles determinados con establecimientos de comercio o sin ellos (Artículo 32 Ley 14/83). Artículo 44</t>
  </si>
  <si>
    <t>El Municipio de CHARALÁ es el Sujeto Activo del Impuesto de Industrias y Comercio que se genere dentro de su jurisdicción, sobre el cual tendrá las potestades tributarias de administración, determinación, control, fiscalización, investigación, discusión, liquidación, cobro, recaudo, devolución e imposición de sanciones. Artículo 47</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</si>
  <si>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CHARALÁ. Artículo 48</t>
  </si>
  <si>
    <t>Transporte. Artículo 51</t>
  </si>
  <si>
    <t>El Impuesto de Industrias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Artículo 52</t>
  </si>
  <si>
    <t>Acuerdo 013 de 2018</t>
  </si>
  <si>
    <r>
      <t xml:space="preserve">Igualdad
equidad
eficiencia
exclusividad
</t>
    </r>
    <r>
      <rPr>
        <u/>
        <sz val="8"/>
        <color rgb="FFFF0000"/>
        <rFont val="Calibri"/>
        <family val="2"/>
        <scheme val="minor"/>
      </rPr>
      <t xml:space="preserve">no confiscatoriedad
</t>
    </r>
    <r>
      <rPr>
        <sz val="8"/>
        <color rgb="FFFF0000"/>
        <rFont val="Calibri"/>
        <family val="2"/>
        <scheme val="minor"/>
      </rPr>
      <t>eficacia
economía
justicia
certeza
comodidad
progresividad
buena fe
transparencia
generalidad
legalidad
racionabilidad
neutralidad
irretroactividad.</t>
    </r>
  </si>
  <si>
    <t>El Municipio de Chimichagua es el sujeto activo del impuesto de industria y comercio que se cause en su jurisdicción, y en él radican las potestades tributarias de administración, control, fiscalización, liquidación, discusión, recaudo, devolución y cobro. Artículo 42</t>
  </si>
  <si>
    <t>las personas naturales, jurídicas y sociedades de hecho, así como los consorcios, uniones temporales y patrimonios autónomos en quienes se realice el hecho generador del impuesto. Artículo 43</t>
  </si>
  <si>
    <t>El impuesto de industria y comercio recaerá, en cuanto a materia imponible, sobre todas las actividades comerciales, industriales y de servicios que se ejerzan o realicen en la jurisdicción del municipio de Chimichagua, directa o indirectamente, por los sujetos pasivos, ya sea que se cumpla en forma permanente u ocasional, en inmuebles determinados, con establecimientos de comercio o sin ellos. Artículo 45</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</si>
  <si>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50</t>
  </si>
  <si>
    <t>Acuerdo 019 de 2018
Acuerdo 017 de 2019</t>
  </si>
  <si>
    <t>29/12/18
29/8/19</t>
  </si>
  <si>
    <t>Deber de contribuir
irretroactividad
equidad
eficiencia
progresividad
igualdad
respeto de los derechos fundamentales
buena fe
responsabilidad del Estado
legalidad
representación.</t>
  </si>
  <si>
    <t>El Municipio de Chinchiná es el sujeto activo del impuesto de industria y comercio que se genere dentro de su jurisdicción. Artículo 53</t>
  </si>
  <si>
    <t>Territorialidad en el transporte. En la actividad de transporte el ingreso se entenderá percibido en el Municipio de Chinchiná siempre que sea desde éste de donde se despacha el bien, mercancía o persona sin tener importancia el lugar de destino. Artículo 56 literal a)</t>
  </si>
  <si>
    <t>El impuesto de industria y comercio recaerá, en cuanto a materia imponible, sobre todas las actividades comerciales, industriales y de servicios que se ejerzan o realicen en la jurisdicción del Municipio de Chinchiná, directa o indirectamente, por los sujetos pasivos determinados en este Estatuto, ya sea que se cumplan en forma permanente u ocasional, en inmuebles determinados, con establecimientos de comercio o sin ellos. Artículo 74</t>
  </si>
  <si>
    <t>Las personas naturales, jurídicas, sean estas públicas y privadas, tengan o no ánimo de lucro. Las sociedades de hecho, los fideicomitentes y/o beneficiarios de los patrimonios autónomos, los contratos de cuentas en participación, los consorcios,  las uniones temporales, las entidades sin animo de lucro. Artículo 66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</si>
  <si>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77</t>
  </si>
  <si>
    <t>Acuerdo 010 de 2018</t>
  </si>
  <si>
    <t>El Impuesto de Industria y Comercio recaerá, en
cuanto a materia imponible, sobre todas las actividades industriales, comerciales y de servicios que se ejerzan o realicen dentro de la jurisdicción del Municipio de Chiriguaná, directa o indirectamente, por personas naturales, jurídicas o por sociedades de hecho, ya sea que se cumpla en forma permanente u ocasional, en inmuebles determinados, con establecimientos de comercio o sin ellos. Artículo 51</t>
  </si>
  <si>
    <t>El Municipio de Chiriguaná representa el sujeto activo del Impuesto de Industria y Comercio que se genere dentro de su jurisdicción, sobre el cual tendrá potestades tributarias de administración, determinación, control, fiscalización, investigación, discusión, liquidación, cobro, recaudo, devolución, e imposiciones de sanciones. Artículo 52</t>
  </si>
  <si>
    <t>Es sujeto pasivo del impuesto de industria y
comercio es la persona natural o jurídica o la sociedad de hecho. Que realice el hecho
generador de la obligación tributaria, consistente en el ejercicio de actividades
industriales, comerciales y de servicios en la jurisdicción del Municipio de Chiriguaná. Artículo 53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</si>
  <si>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Artículo 55</t>
  </si>
  <si>
    <t>Se consideran actividades de servicio todas las tareas, labores o trabajos ejecutados por persona natural o jurídica o por sociedad de hecho, sin que medie relación laboral con quien los contratos, que genere contraprestación en dinero o en especie y que se concreten en la obligación de hacer sin, importar que en ellos predomine el factor material o intelectual. Artículo 59</t>
  </si>
  <si>
    <t>De conformidad con el artículo 19 de la Ley 633 de 2000, cuando el transporte terrestre automotor se preste a través de vehículos de propiedad de terceros, diferentes de los de propiedad de la empresa transportadora, para propósitos de los impuestos nacionales y territoriales las empresas deberán registrar el ingreso así:
a. Para el propietario del vehículo la parte que le corresponda en la negociación.
b. Para la empresa transportadora el valor que le corresponda una vez descontado
el ingreso del propietario del vehículo. Artículo 63 literal 4</t>
  </si>
  <si>
    <t>Territorialidad en el transporte. En la actividad de transporte el ingreso se entenderá percibido en el Municipio de Chinchiná siempre que sea desde éste de donde se despacha el bien, mercancía o persona sin tener importancia el lugar de destino. Artículo 92 literal 4)</t>
  </si>
  <si>
    <t>Acuerdo 010 de 2017</t>
  </si>
  <si>
    <t>Territorialidad en el transporte. En la actividad de transporte el ingreso se entenderá percibido en el Municipio donde se despacha el bien, mercancía o persona. Artículo 42 literal 3)</t>
  </si>
  <si>
    <t>Acuerdo 031 de 2016
Acuerdo 23 de 2019</t>
  </si>
  <si>
    <t>22/12/2016
27/11/2019</t>
  </si>
  <si>
    <t>Lo constituye la realización de actividades industriales, comerciales o de servicio incluida las del sector financiero en el municipio de Cisneros, directa o indirectamente, por personas naturales, jurídicas o sociedades de hecho, ya sea que se cumplan de manera permanente u ocasional, en inmuebles determinados como establecimientos de comercio o sin ellos. Artículo 84</t>
  </si>
  <si>
    <t>El Municipio de Cisneros es la entidad territorial titular del derecho de percibir, controlar, recaudar y administrar el manejo de este impuesto. Artículo 85</t>
  </si>
  <si>
    <t>Es la persona natural o jurídica, (incluidas las entidades públicas) que realice el hecho generador de la obligación tributaria. Artículo 86</t>
  </si>
  <si>
    <t>Transporte. Artículo 89</t>
  </si>
  <si>
    <t>Para efectos de impuesto de industria y comercio la base gravable está constituida por los ingresos brutos realizados en el año inmediatamente anterior o periodo gravable
Se entiende por ingreso bruto, el valor de los ingresos de toda procedencia realizados en el año inmediatamente anterior o periodo gravable, menos las devoluciones y descuentos hechos durante el mismo. Artículo 9+9</t>
  </si>
  <si>
    <t>Acuerdo 012 de 2012</t>
  </si>
  <si>
    <t>Equidad
eficiencia
progresividad
generalidad
legalidad
neutralidad</t>
  </si>
  <si>
    <t>La persona natural o
jurídico o sociedad de hecho, que realice el hecho generador de la obligación tributaria, incluidas las sociedades de economía mixta y las empresas industriales y comerciales del Estado del orden nacional, departamental y Municipal. Artículo 43</t>
  </si>
  <si>
    <t>El impuesto de industria y comercio se liquidará por las personas naturales, jurídicas, o sociedades de hecho, con base en el promedio mensual de ingresos brutos obtenidos durante el año inmediatamente anterior, en el ejercicio de la actividad o actividades gravadas, con exclusión de las devoluciones, ingresos provenientes de venta de activos fijos y de exportaciones, recaudo de
impuestos de aquellos productos cuyo precio está regulado por el estado y percepción de subsidios. Artículo 45</t>
  </si>
  <si>
    <t>Es el Municipio de AGUSTIN CODAZZI, como acreedor de los tributos que se regulan en este Estatuto. Artículo 13</t>
  </si>
  <si>
    <t>Conforme a lo dispuesto en el artículo 102-2, E. T. N., 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51</t>
  </si>
  <si>
    <t>Transporte. Artículo 63</t>
  </si>
  <si>
    <t>Acuerdo 019 de 2016</t>
  </si>
  <si>
    <t>El Impuesto de Industria y Comercio se liquidará por las personas naturales, jurídicas o sociedades de hecho, con base en el promedio mensual de ingresos brutos obtenidos durante el año inmediatamente anterior, en el ejercicio de la actividad o actividades gravadas. Artículo 64</t>
  </si>
  <si>
    <t>Es sujeto pasivo del impuesto de Industria y Comercio y su complementario de Avisos y Tableros, es la persona natural o jurídica o sociedad de hecho, que realice el hecho generador de la obligación tributaria, incluidas las sociedades de economía mixta, las empresas industriales y comerciales del Estado del orden nacional, departamental y municipal y las empresas prestadoras de servicios. Artículo 63</t>
  </si>
  <si>
    <t>Transporte. Artículo 78</t>
  </si>
  <si>
    <t>El sujeto activo, para todos los efectos en los cuales se establezca un impuesto, tasa o contribución es el Municipio de COELLO (TOLlMA) y en cuya cabeza se radica la potestad de liquidación, recaudo, investigación, control y administración del gravamen. Artículo 10</t>
  </si>
  <si>
    <t>Lo constituye la realización de actividades industriales, comerciales y de servicios, incluidas las del sector financiero, que se ejerzan en el Municipio de COELLO (TOLlMA), directa o indirectamente, por personas naturales, jurídicas o sociedades de hecho, ya sea que se cumplan en forma permanente u ocasional, en inmuebles determinados como establecimientos de comercio o sin ellos. Artículo 62</t>
  </si>
  <si>
    <t>Acuerdo 012 de 2016</t>
  </si>
  <si>
    <r>
      <t xml:space="preserve">Igualdad
equidad
eficiencia
exclusividad
</t>
    </r>
    <r>
      <rPr>
        <u/>
        <sz val="8"/>
        <color rgb="FFFF0000"/>
        <rFont val="Calibri"/>
        <family val="2"/>
        <scheme val="minor"/>
      </rPr>
      <t>no confiscatoriedad</t>
    </r>
    <r>
      <rPr>
        <sz val="8"/>
        <color rgb="FFFF0000"/>
        <rFont val="Calibri"/>
        <family val="2"/>
        <scheme val="minor"/>
      </rPr>
      <t xml:space="preserve">
eficacia
economía
justicia
certeza
debido proceso
comodidad
progresividad
buena fe
transparencia
generalidad
legalidad
razonabilidad
irretroactividad
autonomía</t>
    </r>
  </si>
  <si>
    <t>El municipio de Cogua es sujeto activo del impuesto de industria y comercio de las actividades comerciales, industriales o de Servicio, que se realicen en forma permanente u ocasional dentro jurisdicción del Municipio de Cogua. Artículo 74</t>
  </si>
  <si>
    <t>El Impuesto de Industria y Comercio es un gravamen de carácter general y obligatorio, cuyo hecho generador constituye la realización de actividades industriales, comerciales o de servicios en el Municipio de Cogua, directa o indirectamente, por personas naturales, jurídicas o sociedades de hecho, ya sea que se cumplan en forma permanente u ocasional, en inmuebles determinados como establecimientos de comercio o sin ellos. Artículo 72</t>
  </si>
  <si>
    <t>las personas naturales, jurídicas o sociedades de hecho, de carácter público o privado, que desarrolle actividades Industriales, Comerciales o
de Servicio dentro jurisdicción del Municipio de Cogua. Artículo. 75</t>
  </si>
  <si>
    <t>El impuesto de Industria y Comercio se liquidará con base en la totalidad de los ingresos brutos ordinarios y extraordinarios obtenidos por el contribuyente en el respectivo periodo gravable. Para efectos del impuesto de Industria y Comercio, los distribuidores de derivados del petróleo y demás combustibles, liquidarán dicho impuesto, tomando como base gravable el margen bruto de comercialización de los combustibles.
Para la determinación del impuesto por períodos inferiores a un año, se tomará el valor mensual promedio del respectivo período. Artículo 79</t>
  </si>
  <si>
    <t>LOS PATIOS</t>
  </si>
  <si>
    <t>Acuerdo 025 de 2018</t>
  </si>
  <si>
    <t>El impuesto de industria y comercio recaerá, en cuanto a materia imponible, sobre todas las actividades industriales, comerciales y de servicio que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Artículo 23</t>
  </si>
  <si>
    <t>Territorialidad del transporte. En la actividad de transporte el ingreso se entenderá percibido en el municipio o distrito desde donde se despacha el bien, mercancía o persona. Artículo 30 literal a)</t>
  </si>
  <si>
    <t>El Municipio de San José de Cúcuta es el Sujeto Activo del Impuesto de Industria y Comercio que se genere dentro de su jurisdicción, y en el recaen las potestades tributarias de administración, determinación, control, fiscalización, investigación, discusión, liquidación, cobro, recaudo, devolución e imposición de sanciones. Artículo  33</t>
  </si>
  <si>
    <t>La persona natural o jurídica o la sociedad de hecho, que realicen el hecho generador del impuesto, independientemente si la actividad gravada la realizan a través de figuras contractuales tales como las fiducias, los consorcios y uniones temporales o las cuentas en participación, todo de conformidad a lo establecido en el Art. 54 de la Ley 1430 de
2010 y la propiedad horizontal. Artículo 34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</si>
  <si>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44</t>
  </si>
  <si>
    <t>Acuerdo 014 de 2016</t>
  </si>
  <si>
    <t>El hecho generador del Impuesto de Industria y Comercio está constituido por el ejercicio o realización directa o indirecta de cualquier actividad industrial, comercial o de servicios en la jurisdicción del Municipio de Los Patios, ya sea que se cumplan de forma permanente u ocasional, en inmueble determinado, con establecimientos de comercio o sin ellos.  Artículo 43</t>
  </si>
  <si>
    <t>Es sujeto activo el Municipio de Los Patios. Artículo 52</t>
  </si>
  <si>
    <t xml:space="preserve">La persona natural o jurídica, o la sociedad de hecho, que realice el hecho generador de la obligación tributaria,  las sociedades de economía mixta y las empresas industriales y comerciales del Estado del orden Nacional, Departamental y Municipal. Los establecimientos de crédito definidos como tales por la Superintendencia Bancaria y las instituciones financieras reconocidas por la ley. Artículo 53
</t>
  </si>
  <si>
    <t>Se entiende por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y las demás descritas como actividades de servicios en el Código de Identificación Internacional Uniforme – CIIU. Artículo 46</t>
  </si>
  <si>
    <t>La base gravable del impuesto de industria y comercio en el municipio de Los Patios, está constituida por la totalidad de los ingresos ordinarios y extraordinarios percibidos en el respectivo año gravable, expresados en moneda nacional, como resultado del ejercicio de la actividad o actividades gravadas. Para determinar los ingresos brutos gravables, se restará de la totalidad de los ingresos ordinarios y extraordinarios, los correspondientes a actividades exentas y no sujetas, así como las devoluciones, rebajas y descuentos, la venta de activos fijos y los ingresos obtenidos en otra jurisdicción municipal.  Artículo 54</t>
  </si>
  <si>
    <t>Territorialidad en el transporte. En la actividad de transporte el ingreso se entenderá percibido en el Municipio donde se despacha el bien, mercancía o persona. Artículo 57literal 2)</t>
  </si>
  <si>
    <t>Acuerdo 020 de 2014</t>
  </si>
  <si>
    <t>Acuerdo 020 de 2012</t>
  </si>
  <si>
    <t>DOSQUEBRADAS</t>
  </si>
  <si>
    <t>Acuerdo 028 de 2017</t>
  </si>
  <si>
    <t>Equidad
eficiencia
irretroactividad
progresividad</t>
  </si>
  <si>
    <t>Territorialidad en el transporte. En la actividad de transporte el ingreso se entenderá percibido en el Municipio donde se despacha el bien, mercancía o persona. Artículo 65 literal 3)</t>
  </si>
  <si>
    <t>Genera la obligación tributaria, la realización y/o desarrollo de actividades industriales, comerciales, servicios y financieras, en forma directa o indirecta, en la jurisdicción del municipio de Dosquebradas. Artículo 67</t>
  </si>
  <si>
    <t>Acuerdo 041 de 2008
Acuerdo 003 de 2013</t>
  </si>
  <si>
    <t>29/12/2008
18/01/2013</t>
  </si>
  <si>
    <t>Legalidad
equidad 
eficiencia
progresividad
irretroactividad
razonabilidad
suficiencia
unidad de impuesto
universalidad</t>
  </si>
  <si>
    <t>El hecho generador del impuesto está constituido por la realización de actividades industriales, comerciales o de servicios que se ejerzan o realicen en la jurisdicción del Municipio de Duitama, directa o indirectamente, por personas naturales, jurídicas o sociedades de hecho, ya sea que se cumplan en forma permanente u ocasional, en inmuebles determinados, con establecimientos de comercio o sin ellos. Artículo 147</t>
  </si>
  <si>
    <t>Son actividades de servicio toda tarea, labor o trabajo ejecutado por persona natural o jurídica o sociedad de hecho, sin que medie relación laboral con quien lo contrata, que genere una contraprestación en dinero o en especie y que se concrete en la obligación de hacer, sin importar que en ella predomine el factor material o intelectual. Artículo 151</t>
  </si>
  <si>
    <t>El Municipio de Duitama es el sujeto activo del impuesto de industria y comercio que se cause en su jurisdicción. Artículo 152</t>
  </si>
  <si>
    <t>El impuesto de industria y comercio se liquidará sobre el promedio mensual de ingresos brutos del año gravable, o sea, el inmediatamente anterior a la vigencia fiscal, expresados en moneda nacional y obtenidos por los sujetos pasivos, con exclusión de los siguientes conceptos: devoluciones, ingresos provenientes de venta de activos fijos y de exportaciones, recaudo de impuestos de aquellos productos cuyo precio esté regulado por el estado y percepción de subsidios. Artículo 161</t>
  </si>
  <si>
    <t>Cuando el transporte terrestre automotor se preste a través de vehículos de propiedad de terceros, diferentes de los de propiedad de la empresa transportadora, para propósitos del impuesto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161</t>
  </si>
  <si>
    <t>Acuerdo 018 de 2016</t>
  </si>
  <si>
    <t>Equidad
progresividad
eficiencia
legalidad
irretroactividad
autonomía</t>
  </si>
  <si>
    <t>Consiste en la obtención de ingresos como contraprestación a la realización de actividades industriales, comerciales, de servicios y financieras, que se desarrollen, directa o indirectamente, en jurisdicción del Municipio de El Banco, Magdalena. De acuerdo a la actividad desarrollada, el hecho gravado se entiende realizado en el Municipio de El Banco, Magdalena, cuando: i) La sede fabril se encuentre ubicado en el Municipio de El Banco, Magdalena, para el caso de la actividad Industrial. ii) La operación se facture en el Municipio de El Banco, Magdalena, para el caso de la actividad comercial. iii) El servicio se preste o ejecute en el Municipio de El Banco, Magdalena, para el caso de la actividad de servicios. Artículo 78</t>
  </si>
  <si>
    <t>El Municipio de El Banco, Magdalena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80</t>
  </si>
  <si>
    <t>Son sujetos pasivos del Impuesto de Industria y Comercio 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Magdalena, la Nación y los demás sujetos pasivos, que realicen el hecho generador de la obligación tributaria, consistente en la obtención de ingresos como contraprestación al ejercicio de actividades industriales, comerciales, de servicios y financieras en la jurisdicción del Municipio de El Banco, Magdalena. Artículo 81</t>
  </si>
  <si>
    <t>Transporte. Artículo 85</t>
  </si>
  <si>
    <t>El Impuesto de Industria y Comercio se liquidará con base en los ingresos brutos del contribuyente obtenidos durante el año o período gravable, por el desarrollo de las actividades industriales, comerciales o de servicios. Para determinarla se restará de la totalidad de los ingresos ordinarios y extraordinarios, las exclusiones y no sujeciones determinadas en este estatuto y las señaladas por la Ley. Artículo 92</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</si>
  <si>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97</t>
  </si>
  <si>
    <t>EL CERRITO</t>
  </si>
  <si>
    <t>Acuerdo 015 de 2001</t>
  </si>
  <si>
    <t>los principios generales del derecho</t>
  </si>
  <si>
    <t>: El Impuesto de Industria y Comercio se liquidará sobre el promedio mensual de ingresos brutos o ventas brutas, obtenidos por los contribuyentes en el año inmediatamente anterior. Se puede descontar de la base gravable: i9 • Las devoluciones o sea los ingresos que se reintegran a los compradores, por razón de venta anulados, ii) las exportaciones y iii) • El recaudo de impuesto de aquellos productos cuyo precio regula el estado . Artículo 83 y 84</t>
  </si>
  <si>
    <t>Son contribuyentes o responsables del pago del tributo, las personas naturales, jurídicas o sociedades de hecho que desarrollen actividades industriales, comerciales y de servicio dentro de la jurisdicción del municipio de El Carmen de Bolívar. Artículo 85</t>
  </si>
  <si>
    <t>Las dedicadas a satisfacer las necesidades de la comunidad que generan un ingreso para el que las desarrolla y un beneficio para el usuario mediante la realización de una función mercantil en que por lo general no se entregan productos o bienes. Artículo 88</t>
  </si>
  <si>
    <t>El Municipio es el ente administrativo, a cuyo favor se establecen las diferentes rentas municipales y por ende en su cabeza radican las potestades de liquidación, cobro, investigación, recaudo y administración. Artículo 13</t>
  </si>
  <si>
    <t>Acuerdo 012 de 2018</t>
  </si>
  <si>
    <t>El sujeto activo del impuesto de industria y comercio es el municipio de El Cerrito, ente territorial, a favor del cual se establece este impuestos, con facultad para liquidar, administrar, controlar, investigar, fiscalizar y recaudar. Artículo 52</t>
  </si>
  <si>
    <t>Transporte. Artículo 57</t>
  </si>
  <si>
    <t>248</t>
  </si>
  <si>
    <t>Acuerdo 024 de 2018</t>
  </si>
  <si>
    <t>Legalidad
igualdad
equidad
progresividad
autonomía
eficiencia
debido proceso</t>
  </si>
  <si>
    <t>Territorialidad en el transporte. En la actividad de transporte el ingreso se entenderá percibido en el Municipio donde se despacha el bien, mercancía o persona. Artículo 60 parágrafo 1</t>
  </si>
  <si>
    <t>Acuerdo 007 de 2017</t>
  </si>
  <si>
    <t>Transporte. Articulo 67</t>
  </si>
  <si>
    <t>El sujeto activo es el municipio de El Paso, como acreedor de los tributos que se regulan en este estatuto. Artículo 14</t>
  </si>
  <si>
    <t>Acuerdo 06 del 2019</t>
  </si>
  <si>
    <t>Equidad
progresividad
eficiencia
irretroactividad
generalidad
neutralidad
legalidad</t>
  </si>
  <si>
    <t>El Municipio de Entrerríos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54</t>
  </si>
  <si>
    <t>Son sujetos pasivos del Impuesto de Industria y Comercio las personas naturales, jurídicas, sociedades de hecho, y aquellas en quienes se realice el hecho gravado, a través de consorcios, uniones temporales, patrimonios autónomos y patrimonios autónomos, consistente en el ejercicio de actividades industriales, comerciales, de servicio y financieras en el Municipio de Entrerríos. Artículo 55</t>
  </si>
  <si>
    <t>El Impuesto de Industria y Comercio recaerá, en cuanto a materia imponible, sobre todas las actividades comerciales, industriales, financieras y de servicio que ejerzan o realicen en las respectivas jurisdicción del Municipio de Entrerríos, directa o indirectamente, por personas naturales, jurídicas o por sociedades de hecho, ya sea que se cumplan en forma permanente u ocasional, en inmuebles determinados, con establecimientos de comercio o sin ellos. Artículo 56</t>
  </si>
  <si>
    <t xml:space="preserve">En los servicios de transporte se entenderá gravado tanto el ingreso bruto obtenido por las empresas transportadora sea cual sea su naturaleza jurídica o forma asociativa. Artículo 61 literal 9. </t>
  </si>
  <si>
    <t>Territorialidad en el transporte. En el caso de actividades de transporte el ingreso se entenderá percibido en el Municipio de Entrerríos, siempre y cuando, desde éste se haya despachado el bien o mercancía o persona. Artículo 60 parágrafo 7 ratificado en el Artículo 69 literal 3,</t>
  </si>
  <si>
    <t>Acuerdo 025 de 2008
Acuerdo 020 de 2019</t>
  </si>
  <si>
    <t>22/12/2008
23/12/2019</t>
  </si>
  <si>
    <t>Constituye el hecho generador del impuesto de Industria y Comercio el ejercicio o realización directa o indirecta de actividades industriales, comerciales y de servicios, incluidas las del sector financiero, dentro de la jurisdicción del Municipio de El Espinal Tolima, por personas naturales, jurídicas o por sociedades de hecho, ya sea que se cumplan en forma permanente u ocasional en inmuebles determinados, con establecimientos de comercio o sin ellos. Artículo 61</t>
  </si>
  <si>
    <t>las personas naturales, jurídicas y las
sociedades de hecho del orden Nacional, Departamental, Municipal e Internacional, las entidades de derecho público, las sociedades de economía mixta, las empresas industriales y comerciales del estado del orden nacional y departamental, que realicen el hecho generador de la obligación tributaria. Artículo 63</t>
  </si>
  <si>
    <t>Corresponde al promedio mensual de ingresos brutos percibidos por el contribuyente en el bimestre inmediatamente anterior, para los responsables del régimen común, en el ejercicio de la actividad o actividades gravadas, con exclusión de: Devoluciones, Ingresos Provenientes de la venta de activos fijos, Exportaciones, recaudo de impuestos de aquellos productos cuyo precio este regulado por el estado y percepción de subsidios. Artículo 65</t>
  </si>
  <si>
    <t>Transporte. Artículo 71</t>
  </si>
  <si>
    <t>Transporte. Artículo 81</t>
  </si>
  <si>
    <t>Acuerdo 013 de 2016</t>
  </si>
  <si>
    <t>Transporte. Artículo 119</t>
  </si>
  <si>
    <t>Acuerdo 031 de 2019</t>
  </si>
  <si>
    <t>Se considera actividades de servicios toda las tareas, labores o trabajos ejecutados por persona natural o jurídica o por sociedad de hecho sin que medie relación laboral con quien los contrata, que genere una contraprestación en dinero o en especie y que se concrete en la obligación de hacer, sin importar que en ella predomine el factor material o intelectual. Artículo 53</t>
  </si>
  <si>
    <t>Acuerdo 28 de 2017</t>
  </si>
  <si>
    <t>Equidad
progresividad
eficacia
irretroactividad
legalidad
lesividad
favorabilidad
proporcionalidad
gradualidad
economía
eficacia
imparcialidad</t>
  </si>
  <si>
    <t>El Hecho Generador del Impuesto de Industria y Comercio está constituido por el ejercicio o realización directa e indirecta de cualquier actividad Industrial, Comercial o de Servicios en la Jurisdicción del Municipio de Fonseca La Guajira, ya sea que se cumplan de forma permanente u ocasional en inmueble determinado, con establecimientos de comercio o sin ellos.  Artículo 53</t>
  </si>
  <si>
    <t>El Municipio de Fonseca La Guajira es el sujeto activo del Impuesto de Industria y Comercio que se cause en su jurisdicción, y en él radica las potestades tributarias de administración, control, fiscalización, liquidación, discusión, recaudo, devolución y cobro. Artículo 55</t>
  </si>
  <si>
    <t>Son contribuyentes responsables de pago del tributo, las personas naturales o jurídicas o sociedades de hecho que desarrollen actividades industriales, comerciales y de servicios dentro de la jurisdicción del Municipio de Fonseca La Guajira. Artículo 56</t>
  </si>
  <si>
    <t>El Impuesto de Industria y Comercio se liquidará con base en los ingresos brutos del contribuyente obtenidos durante el periodo. Para determinar dichos ingresos se restará de la totalidad de los ingresos ordinarios y extraordinarios los correspondientes a actividades exentas y no sujetas, así como las devoluciones, rebajas y descuentos, las exportaciones y la venta de activos fijos. Hacen parte de la base gravable, los ingresos obtenidos por rendimientos financieros, comisiones y en general todos los que no estén expresamente excluidos en este artículo. Artículo 57</t>
  </si>
  <si>
    <t>Para los efectos del Impuesto de industria y Comercio, se consideran actividades de servicio todas las tareas, labores o trabajos ejecutados por persona natural o jurídica, sin que medie relación laboral con quien los contrata, que genere contraprestación en dinero o en especie y que se concreten en la obligación de hacer, sin que en ellos predomine el factor material o intelectual. Articulo 59 literal 3</t>
  </si>
  <si>
    <t>Territorialidad en el transporte. En el caso de actividades de transporte, el ingreso se entenderá percibido en el municipio donde se inicia el transporte, y en los municipios donde se encuentren ubicadas agencias o sucursales, en proporción directa a los ingresos generados en cada una de ellas. Artículo 82 literal 5)</t>
  </si>
  <si>
    <t>En la prestación de servicios de transporte la base gravable la constituye el promedio mensual de ingresos brutos obtenidos durante el año inmediatamente anterior, en el ejercicio de la actividad. Artículo 94</t>
  </si>
  <si>
    <t>Acuerdo 021 de 2017</t>
  </si>
  <si>
    <t>Deber de contribuir
irretroactividad
equidad
eficiencia
progresividad
igualdad
respeto de los derechos fundamentales
buena fe
responsabilidad del Estado
legalidad
representación</t>
  </si>
  <si>
    <t>El Municipio de Funza es el sujeto activo del
impuesto de industria y comercio que se genere dentro de su jurisdicción, de acuerdo con los siguientes artículos. Artículo 54</t>
  </si>
  <si>
    <t>Las personas naturales,  las personas jurídicas, sean estas públicas y privadas, tengan o no ánimo de lucro. Las sociedades de hecho. Los fideicomitentes y/o beneficiarios de los patrimonios autónomos, los contratos de participación, consorcios, uniones temporales, entidades sin ánimo de lucro, por las obligaciones formales y sustanciales del impuesto de industria y comercio. Artículo 67</t>
  </si>
  <si>
    <t>El impuesto de industria y comercio
recaerá, en cuanto a materia imponible, sobre todas las actividades comerciales,
industriales y de servicios que se ejerzan o realicen en la jurisdicción del Municipio
de Funza, directa o indirectamente, por los sujetos pasivos determinados en este
Estatuto, ya sea que se cumplan en forma permanente u ocasional, en inmuebles
determinados, con establecimientos de comercio o sin ellos. Artículo 74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</si>
  <si>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</si>
  <si>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79</t>
  </si>
  <si>
    <t>MOMPOX</t>
  </si>
  <si>
    <t>Acuerdo 017 de 2016
Acuerdo 030 2017</t>
  </si>
  <si>
    <t>30/09/2016
03/04/2017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</si>
  <si>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26</t>
  </si>
  <si>
    <t>Acuerdo 031 de 2012
Acuerdo 014 de 2018</t>
  </si>
  <si>
    <t>Equidad
progresividad
eficiencia</t>
  </si>
  <si>
    <t>El hecho generador del impuesto de Industria y Comercio está constituido por el ejercicio o realización directa o indirecta de cualquier actividad industrial, comercial o de servicios en la jurisdicción del Municipio, ya sea que se cumplan de forma permanente u ocasional, en inmueble determinado, con establecimientos de comercio o sin ellos. Artículo 27</t>
  </si>
  <si>
    <t>Transporte. Artículo 29</t>
  </si>
  <si>
    <t>El Municipio de GUACHETA es el sujeto activo del impuesto de Industria y Comercio y en él radica la potestad tributaria de administración, control, fiscalización, liquidación, discusión, recaudo, devolución y cobro. Artículo 35</t>
  </si>
  <si>
    <t>Es sujeto pasivo del impuesto de Industria y Comercio la persona natural o jurídica o la sociedad de hecho, que realice el hecho generador de la obligación tributaria,
consistente en el ejercicio de actividades industriales, comerciales o de servicios en la jurisdicción del Municipio. Artículo 36</t>
  </si>
  <si>
    <t>31/12/2012
31/12/2018</t>
  </si>
  <si>
    <t>El impuesto de Industria y Comercio correspondiente a cada año se liquidará con base en los ingresos brutos del contribuyente obtenidos durante el año inmediatamente anterior, expresados en moneda nacional y obtenidos por las personas y sociedades de hecho indicadas en el artículo anterior, con exclusión de:
a. El monto de las devoluciones, rebajas y  descuentos debidamente comprobados a través de los registros y soportes contables del contribuyente. b. Los ingresos provenientes de la venta de activos fijos. c. El valor de los impuestos recaudados de aquellos productos cuyo precio este regulado por el Estado. d. El monto de los subsidios percibidos. e. Los ingresos provenientes de exportaciones. Artículo 37</t>
  </si>
  <si>
    <t>Cuando el transporte terrestre automotor se preste por medio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44</t>
  </si>
  <si>
    <t>Acuerdo 057 de 2013</t>
  </si>
  <si>
    <t>Transporte. Artículo 32</t>
  </si>
  <si>
    <t>El impuesto de industria y comercio corresponde a cada periodo, se liquidará con base en el promedio mensual de ingresos brutos del año inmediatamente anterior, expresados en moneda nacional y obtenidos por personas naturales, jurídicas y sociedades de hecho. Artículo 34</t>
  </si>
  <si>
    <t>Acuerdos 700.2.023 de 2017</t>
  </si>
  <si>
    <t>Representación popular
justicia
eficiencia
seguridad jurídica.</t>
  </si>
  <si>
    <t>Constituye hecho generador del impuesto de industria y comercio, la obtención de ingresos por la realización de las actividades gravadas, en la jurisdicción del Municipio de Guamal. Artículo 46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</si>
  <si>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49</t>
  </si>
  <si>
    <t>El Municipio de Guamal es el sujeto activo del impuesto de industria y comercio que se cause en su jurisdicción. Artículo 52</t>
  </si>
  <si>
    <t>Son sujetos pasivos las personas naturales, jurídicas y sociedades de hecho, y aquellas en quienes se realicen el hecho gravado, a través de
consorcios, uniones temporales, patrimonios autónomos en quienes se figure el hecho
generador del impuesto. Artículo 53</t>
  </si>
  <si>
    <t>La base gravable del impuesto de industria y comercio está constituida por la totalidad de los ingresos ordinarios y extraordinarios percibidos en la jurisdicción del Municipio de Guamal, en el respectivo año gravable, incluidos los ingresos
obtenidos por rendimientos financieros, comisiones y en general los que no esté expresamente excluidos en este acuerdo. Artículo 71</t>
  </si>
  <si>
    <t>Territorialidad en el transporte. En la actividad de transporte el ingreso se entenderá percibido en el Municipio donde se despacha el bien, mercancía o persona. Artículo 80 literal d)</t>
  </si>
  <si>
    <t>Acuerdo 027 de 2018</t>
  </si>
  <si>
    <t>Irretroactividad
equidad
eficiencia
progresividad
igualdad
competencia material
protección de las rentas
unidad de presupuesto
control jurisdiccional
respeto a los derechos fundamentales
responsabilidad del estado
buena fe
legalidad</t>
  </si>
  <si>
    <t>El hecho generador del impuesto de industria y comercio está constituido por el ejercicio o realización directa o indirecta de cualquier actividad industrial, comercial o de servicios en la jurisdicción del Municipio, ya sea que se cumplan de forma permanente u ocasional, en inmueble determinado, con establecimientos de comercio o sin ellos. Efectuada por personas naturales, jurídicas o por sociedades de hecho conforme lo establecido en la ley. Artículo 143</t>
  </si>
  <si>
    <t>Transporte. Artículo 147</t>
  </si>
  <si>
    <t>El Municipio de Honda es el sujeto activo del impuesto de industria y comercio y en él radica la potestad tributaria de administración, control, fiscalización, liquidación, discusión, recaudo, devolución y cobro. Artículo 160</t>
  </si>
  <si>
    <t>El  sujeto  pasivo  del  impuesto  de  industria  y comercio es la persona natural o jurídica o la sociedad de hecho que realice el hecho generador de la obligación tributaria, consistente en el ejercicio de actividades industriales, comerciales o de servicios en la jurisdicción del Municipio. Artículo 161</t>
  </si>
  <si>
    <t>El impuesto de industria y comercio se liquidará sobre el promedio mensual de ingresos brutos del año inmediatamente anterior, expresado en monedas nacionales y obtenidas por las personas y sociedades de hecho indicadas en el artículo anterior, con excepción de: i) el monto de las devoluciones debidamente comprobadas a través de los registros y soportes contables del contribuyente, ii) los ingresos provenientes de la venta de activos fijos, iii) el valor de los impuestos recaudados de aquellos productos cuyo precio esté regulado por el Estado, iv) el monto de los subsidios percibidos y v) los ingresos provenientes de exportaciones. Artículo 162</t>
  </si>
  <si>
    <t>Cuando el servicio de transporte terrestre automotor se preste a través de vehículos de propiedad de terceros, diferentes de los de propiedad de la empresa, los ingresos brutos a considerar para efectos de liquidar el impuesto ICA y, avisos y tableros, deberán ser registrados o contabilizados de la siguiente manera: Para el propietario del vehículo la parte que le corresponde en la negociación; para la empresa transportadora el valor que le corresponda una vez descontado el ingreso del propietario, lo cual forma parte de su base gravable. (Ley 633 de 2000). Artículo 151 y 170</t>
  </si>
  <si>
    <t>Acuerdo 031 de 2004
Acuerdo 029 de 2014</t>
  </si>
  <si>
    <t>29/12/2004
31/12/2014</t>
  </si>
  <si>
    <t>Decreto 364 de 2020</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</si>
  <si>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</si>
  <si>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Itagüí es el sujeto activo del impuesto de industria y comercio que se genere dentro de su jurisdicción. Artículo 20</t>
  </si>
  <si>
    <t>El impuesto de industria y comercio recaerá, en cuanto a materia imponible, sobre todas las actividades comerciales, industriales y de servicios que se ejerzan o realicen en la jurisdicción del Municipio de Itagüí, directa o indirectamente, por personas naturales, personas jurídicas o por sociedades de hecho, ya sea que se cumplan en forma permanente u ocasional, en inmuebles determinados, con establecimientos de comercio o sin ellos. Artículo 20</t>
  </si>
  <si>
    <t>La base gravable del impuesto de industria y comercio está constituida por la totalidad de los ingresos ordinarios y extraordinarios percibidos en el respectivo año gravable, incluidos los ingresos obtenidos por rendimientos financieros, dividendos, comisiones y en general todos los que no estén expresamente excluidos, exonerados, exceptuados o no sujetos en el presente Estatuto. Articulo 20</t>
  </si>
  <si>
    <t>Se consideran actividades de servicio todas las tareas, labores o trabajos ejecutados por persona natural, jurídica, sociedad de hecho y demás sujetos pasivos, sin que medie relación laboral con quien los contrata, que genere contraprestación en dinero o en especie y que se concreten en la obligación de hacer sin importar que en ellos predomine el factor material o intelectual. Artículo 23</t>
  </si>
  <si>
    <t>Territorialidad en el transporte. En la actividad de transporte el ingreso se entenderá percibido en el Municipio donde se despacha el bien, mercancía o persona. Artículo 25 literal 3)</t>
  </si>
  <si>
    <t>Acuerdo 053 de 2014</t>
  </si>
  <si>
    <t>Equidad
eficiencia
neutralidad
generalidad
irretroactividad
progresividad</t>
  </si>
  <si>
    <t>Transporte. Artículo 53</t>
  </si>
  <si>
    <t>LA GLORIA</t>
  </si>
  <si>
    <t>Acuerdo 022 de 2017</t>
  </si>
  <si>
    <t>legalidad
equidad
proporcionalidad
generalidad
progresividad
irretroactividad
economía
justicia
certeza
comodidad
practicabilidad
debido proceso
buena fe
eficiencia
autonomía.</t>
  </si>
  <si>
    <t>El Impuesto de Industria y Comercio es un gravamen de carácter obligatorio, el cual recae en cuanto a materia imponible, sobre todas las actividades comerciales, industriales y de servicios que se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Artículo 43</t>
  </si>
  <si>
    <t>El Municipio de La Gloria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44</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</si>
  <si>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en la obtención de ingresos como contraprestación al ejercicio de actividades industriales, comerciales, de servicios y financieras en la jurisdicción del Municipio de La Gloria. Artículo 45</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</si>
  <si>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54 literal 3)</t>
  </si>
  <si>
    <t>Acuerdo 033 de 2018</t>
  </si>
  <si>
    <t>Legalidad
lesividad
proporcionalidad
gradualidad
economía
eficacia
imparcialidad
aplicación de principios
integración normativa</t>
  </si>
  <si>
    <t>Acuerdo 041 de 2012
Acuerdo 015 de 2018</t>
  </si>
  <si>
    <t>29/12/2012
26/06/2018</t>
  </si>
  <si>
    <t>el cual en cuanto en materia imponible recae, sobre todas las actividades Industriales, Comerciales, y de Servicios, incluidas las del sector financiero, realizadas en el Municipio de LEBRIJA, directa o indirectamente, por personas Naturales, Jurídicas, Sociedades de Hecho, ya sea que se cumplan en forma permanente u ocasional, en inmuebles determinados, con establecimientos de comercio o sin ellos. Artículo 48</t>
  </si>
  <si>
    <t>Cuando el transporte terrestre automotor se preste a través de vehículos de propiedad de terceros, diferentes de los de propiedad de la empresa transportadora, para propósitos del Impuesto de Industria y comercio, Avisos y Tableros y Complementarios, las empresas deberán registrar el ingreso así: Para el propietario del vehículo la parte que le corresponda la negociación, siendo esta su cuota parte de su base gravable; para la empresa transportadora el valor que le corresponda una vez descontado el ingreso del propietario del vehículo, constituyendo la resultante en la cuota parte de su base gravable. Articulo 57</t>
  </si>
  <si>
    <t>Legalidad
equidad
progresividad
eficiencia
irretroactividad
generalidad 
neutralidad</t>
  </si>
  <si>
    <t>El Municipio de LEBRIJA, es el sujeto activo del impuesto de industria y comercio que se cause en su jurisdicción y en él radican las potestades tributarias de administración, control, fiscalización, determinación, liquidación, discusión, recaudo, devolución y cobro. Artículo 50 y Artículo 38</t>
  </si>
  <si>
    <t>Es Sujeto pasivo del impuesto de Industria y Comercio y su complementario de Avisos y Tableros, es la persona natural o jurídica o sociedad de hecho, que realice el hecho generador de la obligación tributaria, incluidas las sociedades de economía mixta, las empresas industriales y comerciales del Estado del orden nacional, departamental y municipal y las empresas prestadoras de servicios, los patrimonios autónomos constituidos en virtud de una fiducia mercantil y la prestación de servicios técnicos de interventorías. Artículo 51 y Artículo 39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</si>
  <si>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52 y Artículo 40</t>
  </si>
  <si>
    <t>Transporte. Artículo 48literla 3) y Articulo 42</t>
  </si>
  <si>
    <t>Territorialidad en el transporte. En la actividad de transporte el ingreso se entenderá percibido en el Municipio donde se despacha el bien, mercancía o persona. Artículo 61 literal 3)</t>
  </si>
  <si>
    <t>Acuerdo 015 de 2018</t>
  </si>
  <si>
    <t>El hecho generador lo constituye la realización de actividades comerciales, industriales y de servicios, incluidas las del sector financiero, que se ejerzan en el Municipio de LERIDA Tolima, directa o indirectamente, por personas naturales, jurídicas o sociedades de hecho, ya sea que se cumplan en forma permanente u ocasional, en inmuebles determinados como establecimientos de comercio o sin ellos. Artículo 37</t>
  </si>
  <si>
    <t>El Municipio de Lérida es el sujeto activo del impuesto de industria y comercio que se cause en su jurisdicción y en él radican la potestad tributaria de administración, control, fiscalización, liquidación, discusión, recaudo, cobro y devolución. Artículo 38</t>
  </si>
  <si>
    <t>Es Sujeto pasivo del impuesto de Industria y Comercio y su complementario de Avisos y Tableros, es la persona natural o jurídica o sociedad de hecho, que realice el hecho generador de la obligación tributaria, incluidas las sociedades de economía mixta, las empresas industriales y comerciales del Estado del orden nacional, departamental y municipal y las empresas prestadoras de servicios, los patrimonios autónomos constituidos en virtud de una fiducia mercantil y la prestación de servicios técnicos de interventorías. Artículo 39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</si>
  <si>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</si>
  <si>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42</t>
  </si>
  <si>
    <t>El hecho generador del impuesto de industria y comercio está constituido por el ejercicio o realización directa o indirecta de cualquier actividad industrial, comercial o de servicios en la jurisdicción del Municipio de Madrid, ya sea que se cumplan de forma permanente u ocasional, en inmueble determinado, con establecimientos de comercio o sin ellos. Artículo 36</t>
  </si>
  <si>
    <t>Se entienden como actividades de servicios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Artículo 39</t>
  </si>
  <si>
    <t>El Municipio de Madrid,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40</t>
  </si>
  <si>
    <t>Son sujetos pasivos del impuesto de industria y comercio las personas naturales, jurídicas, sociedades de hecho y aquellas en quienes se realice el hecho gravado, a través de consorcios, uniones temporales, patrimonios autónomos, consistente en el ejercicio de actividades industriales, comerciales, de servicio y financieras en la Jurisdicción Municipal de Madrid. Artículo 41</t>
  </si>
  <si>
    <t>La base gravable del Impuesto de Industria y Comercio está constituida por la totalidad de los ingresos ordinarios y extraordinarios percibidos en el respectivo período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49</t>
  </si>
  <si>
    <t>Territorialidad en el transporte. En el caso de actividades de transporte el ingreso se entenderá percibido en el municipio de Madrid si desde allí se despacha el bien, mercancía o persona.. Artículo 54 literal 4)</t>
  </si>
  <si>
    <t>Acuerdo 013 de 2010
Acuerdo 008 de 2017</t>
  </si>
  <si>
    <t>13/12/2010
06/04/2017</t>
  </si>
  <si>
    <t>El impuesto de industria y comercio recaerá, en cuanto a materia imponible, sobre todas las actividades comerciales, industriales y de servicio que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Artículo 31</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</si>
  <si>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48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</si>
  <si>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 que modificó Artículo 34</t>
  </si>
  <si>
    <t>Territorialidad en el transporte. En la actividad de transporte el ingreso se entenderá percibido en el Municipio donde se despacha el bien, mercancía o persona. Artículo 4 que modificó el Artículo 36</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</si>
  <si>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</si>
  <si>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Málaga es el sujeto activo del
impuesto de industria y comercio que se cause en su jurisdicción, y en él radican las potestades tributarias de administración, control, fiscalización, liquidación, discusión, recaudo, devolución y cobro. Artículo 27</t>
  </si>
  <si>
    <t>El hecho generador del impuesto de industria y
comercio está constituido por el ejercicio o realización directa o indirecta de cualquier actividad industrial, comercial o de servicios en la jurisdicción del Municipio de Málaga. Artículo 26</t>
  </si>
  <si>
    <t>Son sujetos pasivos, también llamados
contribuyentes o responsables del pago del impuesto, las personas naturales, jurídicas o sociedades de hecho que desarrollen actividades industriales, comerciales y de servicios, sean permanentes, transitorias u ocasionales, dentro de la jurisdicción del Municipio de Málaga. Son igualmente sujetos pasivos: Sociedades del sector financiero y Sociedades con régimen jurídico especial.  Artículo 28</t>
  </si>
  <si>
    <t>El impuesto de industria y comercio correspondiente a cada bimestre,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Artículo 30</t>
  </si>
  <si>
    <t>Se considera como actividad de servicio, incluida la actividad financiera, toda tarea, labor o trabajo ejecutado por persona natural o jurídica o por sociedad de hecho, sucesiones ilíquidas y demás sujetos pasivos, sin que medie relación laboral con quien lo contrata, que genere una contraprestación en dinero o en especie y que se concrete en la obligación de hacer, sin importar que en ellos predomine el factor material o intelectual. Artículo 33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</si>
  <si>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39</t>
  </si>
  <si>
    <t>El Municipio de Malambo, es el ente administrativo cuyo favor e establecer el impuesto de industria y comercio y por ende en su cabeza radican las potestades de gestión, administración,  recaudación, fiscalización, determinación, discusión, devolución y cobro además de la demás actuaciones que resulten necesarias para el acueducto ejercicio de la misma. Artículo 40</t>
  </si>
  <si>
    <t>Equidad
eficacia
progresividad</t>
  </si>
  <si>
    <t>Territorialidad en el transporte. En la actividad de transporte el ingreso se entenderá percibido en el Municipio donde se despacha el bien, mercancía o persona. Artículo 46 literal 3)</t>
  </si>
  <si>
    <t>29/11/2012
29/12/2017</t>
  </si>
  <si>
    <t>Acuerdo 015 de 2012
Acuerdo 017 de 2017</t>
  </si>
  <si>
    <t>El Municipio de MANÍ es el sujeto activo del impuesto de industria y comercio que se cause en su jurisdicción y en él radican las potestades tributarias de administración, control, fiscalización, liquidación, discusión, recaudo, devolución y cobro. Artículo 48</t>
  </si>
  <si>
    <t>Es sujeto pasivo del impuesto de industria y comercio las personas naturales, jurídicas, sociedades de hechos que realicen el hecho generador de la obligación tributaria, directamente o a través de consorcios, uniones temporales y patrimonios autónomos, consistente en el ejercicio de actividades industriales, comerciales o de servicios en la Jurisdicción Municipal de Maní. Artículo 49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</si>
  <si>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</si>
  <si>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54</t>
  </si>
  <si>
    <t>Decreto 704 de 2008</t>
  </si>
  <si>
    <t>El hecho generador del impuesto está constituido por la realización de actividades industriales, comerciales o de servicios que se ejerzan o realicen en la jurisdicción del Municipio de MANÍ, directa o indirectamente, por personas naturales, jurídicas o sociedades de hecho, ya sea que se cumplan en forma permanente u ocasional, en inmuebles determinados, con establecimientos de comercio o sin ellos. Artículo 50</t>
  </si>
  <si>
    <t>El hecho generador del impuesto de industria y comercio está constituido por el ejercicio o realización directa o indirecta de cualquier actividad industrial, comercial o de servicios en la jurisdicción del Municipio de Manizales, ya sea que se cumplan de forma permanente u ocasional, en inmueble determinado, con establecimiento de comercio o sin él. Artículo 11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</si>
  <si>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11</t>
  </si>
  <si>
    <t>Territorialidad en el transporte. En la actividad de transporte el ingreso se entenderá percibido en el Municipio donde se despacha el bien, mercancía o persona. Artículo 13</t>
  </si>
  <si>
    <t>El Municipio de Manizales es el sujeto activo del Impuesto de Industria y comercio que se cause en su jurisdicción y en él radican las potestades tributarias de administración, control, fiscalización, liquidación, discusión, recaudo, devolución y cobro. Artículo 15</t>
  </si>
  <si>
    <t>Es sujeto pasivo del Impuesto de Industria y Comercio la persona natural, jurídica, o sociedad de hecho que realice el hecho generador de la obligación tributaria. Artículo 16</t>
  </si>
  <si>
    <t>La base gravable está conformada por los ingresos brutos del contribuyente obtenidos durante el período gravable. Para su determinación se restará del total de los ingresos brutos ordinarios y extraordinarios, los correspondientes a actividades exentas, así como las devoluciones en
ventas debidamente soportadas, las exportaciones, el valor de los impuestos recaudados sobre aquellos productos cuyo precio esté regulado por el Estado, el monto de los subsidios percibidos y la venta de activos fijos.
Hacen parte de la base gravable los ingresos obtenidos por rendimientos financieros, dividendos, donaciones, arrendamientos, comisiones, honorarios y en general todos los que no estén expresamente excluidos en este
artículo. Artículo 17</t>
  </si>
  <si>
    <t>Acuerdos 014 de 2018</t>
  </si>
  <si>
    <t>La persona natural o jurídica o la sociedad de hecho que realice el hecho generador del impuesto, independientemente de si la actividad se realiza a través de figura contractuales como la fiducia, patrimonios autónomos, los consocio y uniones temporales o las cuentas en participación, entre otros, tal como lo precisa el articulo 54 de la Ley 1430 de 2010</t>
  </si>
  <si>
    <t>Territorialidad en el transporte. En la actividad de transporte el ingreso se entenderá percibido en el Municipio donde se despacha el bien, mercancía o persona. Artículo 64 literal 2)</t>
  </si>
  <si>
    <t>Acuerdo 066 de 2017</t>
  </si>
  <si>
    <t>El Municipio de Medellín es el sujeto activo del impuesto de Industria y Comercio que se genere dentro de su jurisdicción, sobre el cual tendrá las potestades tributarias de administración, control, fiscalización, investigación, determinación, discusión, liquidación, cobro, recaudo, devolución e imposición de sanciones. Artículo 34</t>
  </si>
  <si>
    <t>La base gravable del impuesto de Industria y Comercio está constituida por la totalidad de los ingresos ordinarios y extraordinarios percibidos en el periodo gravable por concepto de actividades industriales, comerciales o de servicios, incluidos los ingresos obtenidos por rendimientos financieros, comisiones y en general todos los que no estén expresamente exceptuados en el presente Estatuto, siempre y cuando provengan de la realización de una actividad gravada.
Para determinar la base gravable, se resta del total de ingresos ordinarios y extraordinarios, los percibidos por concepto de exclusiones, exenciones y no sujeciones (prohibido gravamen). Artículo 36</t>
  </si>
  <si>
    <t>Se consideran actividades de servicio todas las tareas, labores o trabajos ejecutados por los sujetos pasivos del impuesto, sin que medie relación laboral con quien lo contrata, que genere contraprestación en dinero o en especie y que se concreten en la obligación de hacer, sin importar que en ellos predomine el factor material o intelectual. Artículo 43</t>
  </si>
  <si>
    <t>Acuerdo 09 de 2014</t>
  </si>
  <si>
    <t>Consiste en la obtención de ingresos como contraprestación a la realización de actividades industriales, comerciales, de servicios y financieras, que se desarrollen, directa o indirectamente, en jurisdicción del Municipio de Santa Cruz de Mompox, Bolívar. Artículo 78</t>
  </si>
  <si>
    <t>El Municipio de Santa Cruz de Mompox, Bolívar,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80</t>
  </si>
  <si>
    <t>Son sujetos pasivos del Impuesto de Industria y Comercio 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industriales, comerciales, de servicios y financieras en la jurisdicción del Municipio de Santa Cruz de Mompox, Bolívar. Artículo 81</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</si>
  <si>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Articulo 85</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</si>
  <si>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Artículo 89</t>
  </si>
  <si>
    <t>Acuerdo 078 de 2017</t>
  </si>
  <si>
    <t>Territorialidad en el transporte. En la actividad de transporte el ingreso se entenderá percibido en el Municipio donde se despacha el bien, mercancía o persona. Artículo 75 literal 3)</t>
  </si>
  <si>
    <t>El impuesto de industria y comercio recaerá, en cuanto a materia imponible, sobre todas las actividades comerciales, industriales y de servicio que se ejerzan o realicen en la jurisdicción del Municipio de Monterrey directa o indirectamente por personas naturales, jurídicas o sociedades de hecho, que utilicen el equipamiento o infraestructura del Municipio de Monterrey ya sea que se cumplan en forma permanente u ocasional, en inmuebles determinados con establecimientos de comercio o sin ellos. Artículo 34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</si>
  <si>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35</t>
  </si>
  <si>
    <t>El sujeto activo del impuesto de industria y comercio será el Municipio de Monterrey. Artículo 36</t>
  </si>
  <si>
    <t>Son sujetos pasivos del impuesto de industria y comercio en el Municipio de Monterrey, las personas naturales, jurídicas, sociedades de hecho, y aquellas en quienes se realice el hecho gravado, a través de consorcios, uniones temporales, patrimonios autónomos en quienes se figure el hecho generador del impuesto. Artículo 37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</si>
  <si>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38</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</si>
  <si>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49</t>
  </si>
  <si>
    <t>Territorialidad en el transporte. En la actividad de transporte el ingreso se entenderá percibido en el Municipio donde se despacha el bien, mercancía o persona. Artículo 51 literal 3)</t>
  </si>
  <si>
    <t>Acuerdo 032 de 2016</t>
  </si>
  <si>
    <t>El hecho generador del impuesto de industria y comercio está constituido por el ejercicio o realización directa o indirecta de cualquier actividad industrial, comercial o de servicios en la jurisdicción del Municipio de Mosquera, ya sea que se cumplan de forma permanente u ocasional, en inmueble determinado, con establecimientos de comercio o sin ellos. Artículo 105</t>
  </si>
  <si>
    <t>El Municipio de Mosquera es el sujeto activo del impuesto de industria y comercio que se cause en su jurisdicción, y en él radican las potestades tributarias de administración, control, fiscalización, liquidación, discusión, recaudo, devolución y cobro. Artículo 107</t>
  </si>
  <si>
    <t>Es sujeto pasivo del impuesto de industria y comercio es la persona natural o jurídica o la sociedad de hecho, y que realice el hecho a través consorcio, uniones temporales, patrimonios autónomos o las demás señaladas específicamente en este estatuto de la obligación tributaria, consistente en el ejercicio de actividades industriales, comerciales, servicios o financieros en la jurisdicción del Municipio de Mosquera. Artículo 108</t>
  </si>
  <si>
    <t>La base gravable del impuesto de industria y comercio está constituida por la totalidad de los ingresos brutos ordinarios y extraordinarios obtenidos en el respectivo periodo gravable en el ejercicio de actividades gravadas detrayendo, al momento de declarar, las correspondientes actividades excluidas o no sujetas, actividades exentas, deducciones, e ingresos recibidos por fuera de la jurisdicción del municipio, de conformidad con lo establecido en el presente acuerdo y en las normas reguladoras de este tributo. Los rendimientos financieros hacen parte de la base gravable, así como todo aquel ingreso que no se encuentre expresamente excluido. Artículo 109</t>
  </si>
  <si>
    <t>Transporte. Artículo 118</t>
  </si>
  <si>
    <t>Acuerdo 042 de 2009</t>
  </si>
  <si>
    <t>Equidad
progresividad
eficiencia
irretroactividad</t>
  </si>
  <si>
    <t>El sujeto activo en todas las rentas, tasas, contribuciones y derechos es el Municipio de Ocaña. Artículo 6</t>
  </si>
  <si>
    <t>Es sujeto pasivo del impuesto de industria y comercio 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Ocaña. Artículo 32</t>
  </si>
  <si>
    <t>El hecho generador del impuesto de industria y comercio está constituido por el ejercicio o realización directa o indirecta de cualquier actividad industrial, comercial o de servicios en la jurisdicción del Municipio de Ocaña, ya sea que se cumplan de forma permanente u ocasional, en inmueble determinado, con establecimientos de comercio o sin ellos. Artículo 33</t>
  </si>
  <si>
    <t>El impuesto de Industria y Comercio correspondiente a cada período, se liquidará con base en el promedio mensual de ingresos brutos del año inmediatamente anterior, expresados en moneda nacional y obtenida por las personas naturales o jurídicas y sociedades de hecho
Hacen parte de la base gravable los ingresos ordinarios y extraordinarios obtenidos con motivo de la realización de las actividades gravadas Artículo 39</t>
  </si>
  <si>
    <t>Acuerdo 26 de 2015</t>
  </si>
  <si>
    <t>los principios consagrados en el artículo 363 de la
Constitución Política, en este Estatuto Tributario, en el Código de Procedimiento
Administrativo y de lo Contencioso Administrativo y en las leyes especiales</t>
  </si>
  <si>
    <t>hecho generador lo constituye la realización de actividades industriales, comerciales y de servicios, incluidas las del sector financiero, en el
Municipio de ORITO (PUTUMAYO), directa o indirectamente, por personas naturales, jurídicas o sociedades de hecho, ya sea que se cumplan en forma permanente u ocasional, en inmuebles determinados como establecimientos de comercio o sin ellos. Artículo 37</t>
  </si>
  <si>
    <t>Es sujeto pasivo del impuesto de Industria y Comercio y su Complementario de Avisos y Tableros, la persona natural o jurídica o sociedad de hecho, que realice el hecho generador de la obligación tributaria, incluidas las sociedades de economía mixta y las empresas industriales y comerciales del Estado del orden nacional, departamental y municipal. Artículo 38</t>
  </si>
  <si>
    <t>El Impuesto de Industria y Comercio se liquidará por las personas naturales, jurídicas o sociedades de hecho, con base en el ingreso bruto anual obtenidos durante el año inmediatamente anterior, en el ejercicio de la actividad o actividades gravadas. Artículo 39</t>
  </si>
  <si>
    <t>Transporte. Artículo 51
Se entiende que una actividad de servicios se realiza en el Municipio de ORITO (PUTUMAYO) cuando la prestación del mismo se inicia o cumple en la jurisdicción municipal. Artículo 51 Parágrafo único</t>
  </si>
  <si>
    <t>ACTIVOS.- Es sujeto activo del cobro del Impuesto el Municipio de ORITO.</t>
  </si>
  <si>
    <t>El impuesto de industria y comercio recaerá, en cuanto a materia imponible, sobre todas las actividades comerciales, industriales y de servicio que se ejerzan o realicen en la jurisdicción del Municipio de Orocué directa o indirectamente por personas naturales, jurídicas o sociedades de hecho, que utilicen el equipamiento o infraestructura del Municipio de Orocué ya sea que se cumplan en forma permanente u ocasional, en inmuebles determinados con establecimientos de comercio o sin ellos. Artículo 47</t>
  </si>
  <si>
    <t>Acuerdo 007 de 2016
Decreto 026 de 2018</t>
  </si>
  <si>
    <t>10/12/2016
28/05/2018</t>
  </si>
  <si>
    <t>El sujeto activo del impuesto de industria y
comercio será el Municipio de Orocué. Artículo 49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</si>
  <si>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48</t>
  </si>
  <si>
    <t>Son sujetos pasivos del impuesto de industria y
comercio en el Municipio de Orocué, las personas naturales, jurídicas, sociedades de hecho, y aquellas en quienes se realice el hecho gravado, a través de consorcios, uniones temporales, patrimonios autónomos en quienes se figure el hecho generador del impuesto. Artículo 50</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</si>
  <si>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51</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</si>
  <si>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62</t>
  </si>
  <si>
    <t>Territorialidad en el transporte. En la actividad de transporte el ingreso se entenderá percibido en el Municipio donde se despacha el bien, mercancía o persona. Artículo 64 literal 3)</t>
  </si>
  <si>
    <t>Acuerdo 004 de 2017</t>
  </si>
  <si>
    <t>Acuerdo 009 de 2018</t>
  </si>
  <si>
    <t>Equidad
progresividad
eficiencia
justicia
irretroactividad</t>
  </si>
  <si>
    <t>Acuerdo 037 de 2012</t>
  </si>
  <si>
    <t>equidad
progresividad
universalidad
eficiencia
legalidad</t>
  </si>
  <si>
    <t>Constituye hecho generador del impuesto de industria y comercio la venta de bienes y/o de servicios, el ejercicio o realización directa o indirecta de cualquier actividad industrial, comercial o de servicios, incluidas las del sector financiero, por parte de personas naturales y/o jurídicas, en la jurisdicción del municipio de Palermo, ya sea que cumplan de forma permanente u ocasional, en inmueble determinado, con establecimiento de comercio o sin ellos. Artículo 43</t>
  </si>
  <si>
    <t>El Municipio de Palermo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47</t>
  </si>
  <si>
    <t>las personas naturales, jurídicas, sociedades de hecho y aquellas en quienes se realice el hecho gravado, a través de consorcios, uniones temporales, patrimonios autónomos en quienes se configure el hecho generador del impuesto; las comunidades organizadas, sucesiones ilíquidas, establecimientos públicos y empresas industriales y comerciales del orden Nacional, Departamental y Municipal, las sociedades de economía mixta de todo orden y las demás que realicen el hecho generador de la obligación tributaria, consistente en el ejercicio de actividades industriales, comerciales, de servicios y financieras en la jurisdicción del Municipio de Palermo. Articulo 48</t>
  </si>
  <si>
    <t>Territorialidad en el transporte. En la actividad de transporte el ingreso se entenderá percibido en el Municipio donde se despacha el bien, mercancía o persona. Artículo 52 literal 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</si>
  <si>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53</t>
  </si>
  <si>
    <t>Transporte.  Artículo 75</t>
  </si>
  <si>
    <t>Decreto 052 de 2018
Acuerdo 086 de 2019</t>
  </si>
  <si>
    <t>18/04/2018
03/12/2019</t>
  </si>
  <si>
    <t>Territorialidad en el transporte. En la actividad de transporte el ingreso se entenderá percibido en el Municipio donde se despacha el bien, mercancía o persona. Artículo 56-2 literal 3)</t>
  </si>
  <si>
    <t>Acuerdo 027 de 2005</t>
  </si>
  <si>
    <t>El impuesto de industria y comercio se liquidará sobre el promedio mensual de ingresos brutos del año inmediatamente anterior, expresados en monedas nacional y obtenidos por las personas y sociedades de hecho, con exclusión de: devoluciones, ingresos provenientes de venta de activos fijos y de exportaciones, recaudo de impuestos de aquellos productos cuyo precio esté regulado por el Estado y percepción de subsidios. Artículo 57</t>
  </si>
  <si>
    <t>Transporte. Artículo 62</t>
  </si>
  <si>
    <t>cuando se preste a través de vehículos de terceros, diferentes a los de propiedad diferente a la empresa transportadora para efectos del impuesto de Industria Y Comercio, la empresa transportadora deberá registrar el impuesto así: Para el propietario del vehículo la parte que le corresponda según la negociación; para la empresa transportadora el valor que le corresponda una vez descontado el valor descontado del valor del vehículo y se liquidara sobre el ingreso bruto que obtenga el transportador en la jurisdicción Municipal. Artículo 63</t>
  </si>
  <si>
    <t>Es el Municipio de Pamplona, como acreedor de los tributos que se regulan en este Estatuto. Artículo 22</t>
  </si>
  <si>
    <t>Acuerdo 500.02-017 de 2013
Acuerdo 500.02-008 de 2017</t>
  </si>
  <si>
    <t>09/12/2013
30/05/2017</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</si>
  <si>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</si>
  <si>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Territorialidad en el transporte. En la actividad de transporte el ingreso se entenderá percibido en el Municipio donde se despacha el bien, mercancía o persona. Artículo 37-1 literal 3)</t>
  </si>
  <si>
    <t>El impuesto de industria y comercio es un gravamen de carácter obligatorio, el cual recaerá, en cuanto materia imponible, sobre todas las actividades industriales, comerciales, de servicios y financieras, que se ejerzan o realicen dentro de la jurisdicción del Municipio de Paz de Ariporo, que se cumplan en forma permanente, u ocasional, en inmuebles determinados, con establecimientos de comercio o sin ellos. Artículo 33</t>
  </si>
  <si>
    <t>El Municipio de Paz de Ariporo es el sujeto activo del impuesto de industria y comercio que se cause en su jurisdicción, y en él radican las potestades tributarias de administración, determinación, control, fiscalización, investigación, liquidación, discusión, recaudo, devolución y cobro e imposición de sanciones. Articulo 34</t>
  </si>
  <si>
    <t>Es sujeto pasivo del impuesto de industria y comercio es la persona natural o jurídica, o la sociedad de hecho, que realice el hecho generador de la obligación tributaria. Son contribuyentes del impuesto de industria y comercio, las sociedades de economía mixta y las empresas industriales y comerciales del Estado. Los consorcios, uniones temporales, patrimonios autónomos y que realicen actividades consistente en el ejercicio de Actividades industriales, comerciales, de servicio y financieras en el Municipio de Paz de Ariporo. Artículo 35</t>
  </si>
  <si>
    <t>El hecho generador del impuesto de industria y comercio está constituido por el ejercicio o realización directa o indirecta de cualquier actividad industrial, comercial o de servicios en la jurisdicción del Municipio de Paz de Ariporo. Artículo 36</t>
  </si>
  <si>
    <t>El impuesto de industria y comercio correspondiente a cada mensualidad,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Artículo 37</t>
  </si>
  <si>
    <t>Cuando el transporte terrestre automotor se preste a través de vehículos de propiedad de terceros, diferentes de los de propiedad de la empresa transportadora, para propósitos de los impuestos territoriales las empresas deberán registrar el ingreso así: Para el propietario del vehículo la parte que le corresponda en la negociación; para la empresa transportadora el valor que le corresponda una vez descontado el ingreso del propietario del vehículo. Artículo 49 literal 3)</t>
  </si>
  <si>
    <t>Acuerdo 013 de 2013</t>
  </si>
  <si>
    <t>El hecho generador lo constituye la realización de actividades industriales, comerciales y de servicios, incluidas las del sector financiero, en el Municipio de Pelaya Cesar directa o indirectamente, por personas naturales, jurídicas o sociedades de hecho, ya sea que se cumplan en forman permanente u ocasional, en inmuebles determinados como establecimientos de comercio o sin ellos. Artículo 26</t>
  </si>
  <si>
    <t>Es sujeto del impuesto de industria y comercio la persona natural o jurídica o sociedad de hecho pública o privada, que realice el hecho generador de la obligación tributaria, incluidas las sociedades de economía mixta y las empresas industriales y comerciales del Estado del orden nacional, departamental y municipal. Artículo 28</t>
  </si>
  <si>
    <t>Transporte. Artículo 31</t>
  </si>
  <si>
    <t>El impuesto de industria y comercio se liquidará por las personas naturales, jurídicas o sociedades de hecho, con base en el promedio mensual de ingresos brutos obtenidos durante el año inmediatamente anterior, en el ejercicio de la actividad o actividades gravadas. Se entiende por ingresos brutos del contribuyente, lo facturado por ventas, comisiones, intereses, honorarios, pagos por servicios prestados y todo ingreso originado o conexo con la actividad gravada.
El promedio mensual resulta de dividir el monto de los ingresos brutos obtenidos en el año inmediatamente anterior por el número de meses en que se desarrolle la actividad. Si se realizan actividades exentas o no sujetas se descontarán de total de ingresos brutos relacionados en la declaración. Para tal efecto deberán demostrar en su declaración el carácter de exentos o amparados por prohibición invocando el acto administrativo que otorgó la exención o la norma a la cual se acojan, según el caso. Artículo 32</t>
  </si>
  <si>
    <t>El hecho generador del Impuesto de Industria y Comercio recaerá, en cuanto a materia imponible sobre todas las actividades industriales, comerciales y de servicios que ejerzan o realicen en la jurisdicción del Municipio de Piedecuesta directa o indirectamente, por personas naturales, jurídicas o sociedades de hecho ya sea que se cumplan en forma permanente u ocasional, en inmuebles determinados, con establecimientos de comercio o sin ellos. Artículo 56</t>
  </si>
  <si>
    <t>Es toda tarea, trabajo o labor, ejecutado por persona natural, jurídica o por sociedad de hecho, sin que medie relación laboral con quien lo contrata, que genere una contraprestación en dinero o en especie y que se concrete en la obligación de hacer, sin importar que en ella predomine el factor material o intelectual. Artículo 60</t>
  </si>
  <si>
    <t>El Municipio de Piedecuesta es el sujeto activo del Impuesto de Industria y Comercio que se genere dentro de su jurisdicción, y en él radican potestades tributarias de administración, determinación, control, fiscalización, investigación, discusión, liquidación, cobro, recaudo, devolución e imposición de sanciones. Artículo 61</t>
  </si>
  <si>
    <t>las personas naturales, jurídicas, sociedades
de hecho, que realicen el hecho generador del Impuesto, independientemente si la actividad gravada la realizan a través de figuras contractuales tales como las fiducias, los consorcios y uniones temporales o las cuentas en participación, todo de conformidad a lo
establecido en el Artículo 54 de la Ley 1430 de 2010. Artículo 62</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</si>
  <si>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rentas exentas, excluidas o no sujetas, así como las devoluciones, rebajas y descuentos, exportaciones y la venta de activos
fijos. Artículo 64</t>
  </si>
  <si>
    <t>Territorialidad en el transporte. En la actividad de transporte el ingreso se entenderá percibido en el Municipio donde se despacha el bien, mercancía o persona. Artículo 70 literal 3)</t>
  </si>
  <si>
    <t>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76 literal e)</t>
  </si>
  <si>
    <t>Jerarquía de las normas
deber de contribuir
irretroactividad de la Ley Tributaria,
equidad
eficiencia
progresividad
igualdad
competencia material
protección a las Rentas
unidad de presupuesto
control jurisdiccional
buena fe
responsabilidad del estado
legalidad
representación
respeto de los derechos fundamentales</t>
  </si>
  <si>
    <t>El Impuesto de Industria y comercio recaerá, en cuanto a materia imponible, sobre todas las actividades comerciales, industriales y de servicios, incluidas las del sector financiero, que se ejerzan o realicen dentro de la jurisdicción del Municipio de Piedras - Tolima, directa o indirectamente, por personas naturales, jurídicas o por sociedades de hecho, ya sea que se cumplan en forma permanente u ocasional, en inmuebles determinados, con establecimientos de comercio o sin ellos. Artículo 45</t>
  </si>
  <si>
    <t>Territorialidad en el transporte. En la actividad de transporte el ingreso se entenderá percibido en el Municipio donde se despacha el bien, mercancía o persona. Artículo 53 literal c)</t>
  </si>
  <si>
    <t>El Municipio de Piedras - Tolima es el sujeto activo del Impuesto de Industria y Comercio que se cause en su jurisdicción, y en él radican las potestades Tributarias de administración, control, fiscalización, liquidación, discusión, recaudo, devolución y cobro. Artículo 59</t>
  </si>
  <si>
    <t>la persona natural o jurídica, o la sociedad de hecho, que realice el hecho generador de la obligación tributaria. También son contribuyentes del Impuesto de Industria y Comercio, las sociedades de economía mixta y las empresas industriales y comerciales del Estado del orden Nacional, Departamental y Municipal, consistente en el ejercicio de actividades industriales, comerciales o de servicios en la jurisdicción del Municipio de Piedras - Tolima. Artículo 60</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</si>
  <si>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62</t>
  </si>
  <si>
    <t>MPUESTO COMPLEMENTARIO DE AVISOS Y TABLEROS
ARTICULO 76. AUTORIZACIÓN LEGAL. El impuesto complementario de avisos
y tableros está autorizado por la Ley 97 de 1913, la Ley 84 de 1915, la Ley 14
de 1983, Decreto Reglamentario 3070 de 1983, el Decreto Ley 1333 de 1986, y
los Acuerdos Municipales expedidos por el Concejo Municipal.</t>
  </si>
  <si>
    <t>Acuerdo 024 de 2016</t>
  </si>
  <si>
    <t>Acuerdo 023 de 2016</t>
  </si>
  <si>
    <t>Equidad
progresividad
eficacia
irretroactividad</t>
  </si>
  <si>
    <t>El impuesto de industria y comercio recaerá, en cuanto a materia imponible, sobre todas las actividades comerciales, industriales y de servicios que se ejerzan o realicen en la jurisdicción del Municipio de PLATO, directa o indirectamente, por personas naturales, jurídicas o por sociedades de hecho, ya sea que se cumplan en forma permanente y ocasional, en inmuebles determinados, con establecimiento de comercio o sin ellos. Artículo 36</t>
  </si>
  <si>
    <t>Transporte. Articulo 40</t>
  </si>
  <si>
    <t>Acuerdo 14 de 2016</t>
  </si>
  <si>
    <t>Legalidad
eficiencia
equidad
progresividad
neutralidad
generalidad</t>
  </si>
  <si>
    <t>El hecho generador lo constituye la realización de actividades industriales, comerciales y de servicios, incluidas las del sector financiero en el Municipio de Puerto Asís, realizadas directa o indirectamente por personas naturales, jurídicas o sociedades de hecho, ya sea que se cumplan en forma permanente u ocasional, en inmuebles determinados como establecimientos de comercio o sin ellos. Artículo 34</t>
  </si>
  <si>
    <t>Se entiende que una persona natural o jurídica o sociedad de hecho realiza una actividad
industrial, comercial o de servicio, cuando en su desarrollo utiliza el territorio, la dotación o
infraestructura del municipio, directamente o mediante agencias o representantes. Artículo 36</t>
  </si>
  <si>
    <t>Es toda labor o trabajo dedicado a satisfacer necesidades de la comunidad, ejecutado por persona natural o jurídica, sociedad de hecho o cualquier otro sujeto pasivo, sin que medie relación laboral con quien la contrata. que genere una contraprestación en dinero o en especie y que se concrete en la obligación de hacer, sin importar que en ella predomine el factor material o intelectual. Artículo 39</t>
  </si>
  <si>
    <t>El impuesto de Industria y Comercio correspondiente a cada período (vigencia fiscal), se liquidará con base en el promedio mensual de ingresos brutos del año inmediatamente anterior, expresados en moneda nacional y obtenidos por las personas naturales o jurídicas y sociedades de hecho. Para determinar la base gravable se restará de la totalidad de los ingresos brutos, los correspondientes a actividades exentas y no sujetas, así como las deducciones establecidas en el Artículo 46 del presente Acuerdo. Artículo 41</t>
  </si>
  <si>
    <t>Cuando el transporte se preste a través de vehículos de propiedad de terceros, las empresas deben registrar el ingreso así: para el propietario del vehículo la parte que le corresponda en la negociación; para la empresa transportadora el valor que le corresponda una vez descontado el ingreso del propietario del vehículo (Art 19 Ley 633 de 2000). Artículo 51</t>
  </si>
  <si>
    <t>Acuerdo 012 de 2017</t>
  </si>
  <si>
    <t>El Sujeto Activo es el Municipio de Puerto Asis. Artículo 8</t>
  </si>
  <si>
    <t>El impuesto de Industria y Comercio es un gravamen de carácter obligatorio, el cual recaerá, en cuanto a materia imponible, sobre todas las actividades industriales, comerciales, de servicios y financieras, que se ejerzan o realicen dentro de la jurisdicción del municipio de Puerto Berrío, que se cumplan en forma permanente u ocasional, con establecimientos de comercio o sin ellos, o a través del uso de tecnologías de información y comunicación (TIC). Artículo 30</t>
  </si>
  <si>
    <t>El Municipio de Puerto Berrío es el sujeto activo del impuesto de industria y comercio que se genere dentro de su jurisdicción, sobre el cual tendrá las potestades tributarias de administración, determinación, control, fiscalización, investigación, liquidación, discusión, recaudo, devolución, cobro e imposición de sanciones. Artículo 31</t>
  </si>
  <si>
    <t>La persona natural o jurídica, o la sociedad de hecho y aquellas en quienes se realice el hecho gravado, a través de cuentas en participación, consorcios, uniones temporales, patrimonios autónomos, consistente en el ejercicio de actividades industriales, comerciales de servicio y financieras en el Municipio de Puerto Berrio.
Son contribuyentes del impuesto de industria y comercio, las sociedades de economía mixta y las empresas industriales y comerciales del estado. Artículo 32</t>
  </si>
  <si>
    <t>La base gravable del impuesto de industria y comercio, está constituida por la totalidad de los ingresos ordinarios y extraordinarios, percibidos en el periodo gravable, por concepto de actividades industriales, comerciales o de servicios, incluidos los ingresos por rendimientos financieros, comisiones y en general todos los que no estén expresamente excluidos en este estatuto. Siempre y cuando provengan de una actividad gravada con el impuesto de industria y comercio.
Para determinar la base gravable se resta de los ingresos ordinarios y extraordinarios, los percibidos por concepto de exclusiones, exenciones, no sujeciones (prohibido gravamen). Artículo 33</t>
  </si>
  <si>
    <t>Se consideran actividades de servicio todas las tareas, labores o trabajos ejecutados por los sujetos pasivos del impuesto, sin que medie relación laboral con quien lo contrata, que genere contraprestación en dinero o en especie y que se concreten en la obligación de hacer, sin importar que en ellos predomine el factor material o intelectual. Artículo 40</t>
  </si>
  <si>
    <t>Representación popular
justicia
equidad
seguridad jurídica
eficiencia
suficiencia
progresividad
generalidad
legalidad
neutralidad
irretroactividad</t>
  </si>
  <si>
    <t>Acuerdo 022 de 2018</t>
  </si>
  <si>
    <t>Acuerdo 043 de 2013
Acuerdo 018 de 2017</t>
  </si>
  <si>
    <t>30/12/2013
28/11/2018</t>
  </si>
  <si>
    <t>El hecho generador lo constituye la realización de actividades industriales, comerciales y de servicios, incluidas las del sector financiero, en el Municipio de Puerto López, directa o indirectamente, por personas naturales, jurídicas o sociedades de hecho, ya sea que se cumplan en forma permanente u ocasional, en inmuebles determinados con establecimientos de comercio o sin ellos. Artículo 39</t>
  </si>
  <si>
    <t>El Municipio de Puerto López es el sujeto activo del impuesto de industria y comercio que se cause en su jurisdicción, y en él radican las potestades tributarias de administración, control, fiscalización, liquidación, discusión, recaudo, imposición de sanciones y cobro. Artículo 41</t>
  </si>
  <si>
    <t>la persona natural o jurídica o sociedad de hecho, que realice el hecho generador de la obligación tributaria, incluidas las sociedades de economía mixta y las empresas industriales y comerciales, establecimientos públicos del Estado del orden nacional, departamental y municipal.
Los establecimientos de crédito definidos como tales por la Superintendencia Financiera y las instituciones financieras reconocidas por la Ley, son contribuyentes con base gravable especial. Artículo 42</t>
  </si>
  <si>
    <t>Es actividad de servicio toda tarea, labor o trabajo ejecutado por persona natural o jurídica o sociedad de hecho o cualquier otro sujeto pasivo, sin que medie relación laboral con quien lo contrata, que genere una contraprestación en dinero o en especie y que se concrete en la obligación de hacer sin importar que en ella predomine el factor intelectual o material. Artículo 45</t>
  </si>
  <si>
    <t>El impuesto de industria y comercio se liquidará por las personas naturales, jurídicas o sociedades de hecho y demás sujetos pasivos, con base en el promedio mensual de ingresos brutos del contribuyente obtenidos durante el año inmediatamente anterior en el ejercicio de la actividad o actividades gravadas. Se pueden descontar de la base gravable: 1. Las devoluciones por ventas anuladas o contratos rescindidos. 2. Los ingresos provenientes de ventas de activos fijos. 3. Los ingresos provenientes de exportaciones, siempre y cuando el contribuyente lo demuestre con la presentación del formulario único de exportación y una certificación de la respectiva administración de aduana. 4. Los ingresos brutos correspondientes al recaudo de impuesto de aquellos productos cuyo precio regula el Estado. Para ello el contribuyente deberá demostrar que tales impuestos fueron incluidos en sus ingresos brutos. 5. Lo percibido por subsidios. Artículo 46</t>
  </si>
  <si>
    <t>El hecho generador del impuesto de industria y comercio está constituido por el ejercicio o realización directa o indirecta de cualquier actividad industrial, comercial de servicios o financiera en la jurisdicción del Municipio de Puerto Salgar, ya sea que se cumplan de forma permanente u ocasional, en inmueble determinado, con establecimientos de comercio o sin ellos. Artículo 39</t>
  </si>
  <si>
    <t>Es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Articulo 42</t>
  </si>
  <si>
    <t>Acuerdo 037 de 2013
Acuerdo 020 de 2015
Acuerdo 020 de 2017</t>
  </si>
  <si>
    <t>20/12/2013
01/12/2015
05/03/2018</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</si>
  <si>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48</t>
  </si>
  <si>
    <t>Acuerdo 576 de 2009</t>
  </si>
  <si>
    <t>Genera obligación tributaria la realización y/o desarrollo de actividades industriales, comerciales, servicios incluidas las del sector financiero en forma directa o indirecta, municipio por personas naturales, jurídicas o sociedades de hecho, con o sin establecimiento en forma permanente u ocasional, en jurisdicción del Municipio. Artículo 45 literal 1)</t>
  </si>
  <si>
    <t>El municipio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45 literal 2)</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</si>
  <si>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Norte de Santander, la nación y los demás sujetos pasivos, que realicen el hecho generador de la obligación tributaria, consistente en el ejercicio de actividades industriales, comerciales, de servicios incluidas y financieras en la jurisdicción del municipio, con excepción de las taxativamente contempladas en el artículo 49 de la Ley 14 de 1983 y demás normas que la modifiquen o adicionen. Artículo 45 literal 3)</t>
  </si>
  <si>
    <t>El Impuesto de industria y comercio correspondiente a cada año, se liquidará con base en los ingresos brutos del contribuyente obtenidos durante el período anterior en ejercicio de la actividad o actividades gravables. Para determinarlos, se restará de la totalidad de los ingresos ordinarios y extraordinarios, los correspondientes a actividades exentas y no sujetas, así como las devoluciones, rebajas y descuentos, las exportaciones y la venta de activos fijos. Artículo 58</t>
  </si>
  <si>
    <t>Acuerdo 030 de 2016</t>
  </si>
  <si>
    <t>igualdad
equidad
eficiencia
autonomía.</t>
  </si>
  <si>
    <t>Genera obligación tributaria la realización y/o desarrollo de actividades industriales, comerciales, de servicios y financieras en forma directa o indirecta en jurisdicción del Municipio de Puerto Tejada. El Impuesto de Industria y Comercio comenzará a causarse desde la fecha de iniciación de las actividades objeto del gravamen. Artículo 44</t>
  </si>
  <si>
    <t>El Municipio de Puerto Tejada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45</t>
  </si>
  <si>
    <t>Las personas naturales o jurídicas, sociedades de hecho, comunidades organizadas, sucesiones ilíquidas, uniones temporales, consorcios, patrimonios autónomos, establecimientos públicos y las empresas industriales y comerciales del orden nacional, departamental y municipal, las sociedades de economía mixta de todo orden y demás entidades estatales de cualquier naturaleza, el Departamento del Cauca y la Nación; ya sea que se cumplan en forma permanente u ocasional, en inmuebles determinados con establecimientos de comercio o sin ellos dentro de los términos y lineamientos señalados en el presente Estatuto y en la Ley. Artículo  46</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</si>
  <si>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50</t>
  </si>
  <si>
    <t>Acuerdo 14 de 2014</t>
  </si>
  <si>
    <t>equidad
eficiencia
progresividad
justicia
irretroactividad</t>
  </si>
  <si>
    <t>El municipio de PUERTO TRIUNFO. Artículo 28 literal 1</t>
  </si>
  <si>
    <t>las personas naturales, jurídicas, sociedades de hecho, y aquellas en quienes se realice el hecho gravado, a través de consorcios, uniones temporales, patrimonios autónomos, consistente en el ejercicio de actividades industriales, comerciales, de servicio y financieras en el municipio de PUERTO TRIUNFO. Artículo 28 literal 2</t>
  </si>
  <si>
    <t>Genera obligación tributaria la realización y/o
desarrollo de actividades industriales, comerciales, de servicios y financieras en forma directa o indirecta en jurisdicción del municipio de PUERTO TRIUNFO. Artículo 28 literal3</t>
  </si>
  <si>
    <t>El Impuesto de Industria y Comercio se liquidará con base en el total de ingresos brutos del contribuyente obtenidos durante el año o período gravable. Para determinarla, se restarán de la totalidad de los ingresos ordinarios y extraordinarios, las deducciones y sujeciones no relativas a industria y comercio. Artículo 28 literal 4</t>
  </si>
  <si>
    <t>Son todas las tareas, labores o trabajos dedicados a satisfacer necesidades de la comunidad, ejecutadas por persona natural o jurídica, por sociedad de hecho o por cualquier otro sujeto pasivo sin que medie relación laboral con quien lo contrata, que genere una contraprestación en dinero o en especie y que se concrete en la obligación de hacer, sin importar que en ella predomine el factor material o intelectual. Artículo 32</t>
  </si>
  <si>
    <t>Acuerdo 031 de 2016</t>
  </si>
  <si>
    <t>legalidad
certeza tributaria
equidad
eficiencia
irretroactividad
progresividad
generalidad
potestad tributaria
autonomía</t>
  </si>
  <si>
    <t>hecho generador lo constituye la realización de actividades industriales, comerciales y de servicios, incluidas las del sector financiero, en el Municipio de PUERTO WILCHES directa o indirectamente, por personas naturales, jurídicas o sociedades de hecho, que utilicen el equipamiento o infraestructura del Municipio de PUERTO WILCHES ya sea que se cumplan en forma permanente u ocasional, en inmuebles determinados con establecimientos de comercio o sin ellos (Artículo 32 Ley 14/83). Artículo 65</t>
  </si>
  <si>
    <t>El Municipio de PUERTO WILCHES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68</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</si>
  <si>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PUERTO WILCHES. Artículo 69</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</si>
  <si>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72</t>
  </si>
  <si>
    <t>El Impuesto de Industria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Artículo 73</t>
  </si>
  <si>
    <t>Acuerdo 015 de 2007</t>
  </si>
  <si>
    <t>equidad
progresividad
eficiencia
irretroactividad</t>
  </si>
  <si>
    <t>Genera obligación tributaria la realización y/o desarrollo de actividades industriales, comerciales, servicios y financieras aquella análogas o similares en forma directa o indirecta en jurisdicción del municipio de Riohacha. Artículo 72</t>
  </si>
  <si>
    <t>El Municipio de Riohacha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73</t>
  </si>
  <si>
    <t>La base gravable del Impuesto de Industria y Comercio está constituida por la totalidad de los ingresos brutos ordinarios y extraordinarios obtenidos en el respectivo periodo gravable en el ejercicio de actividades gravadas descontando , al momento de declarar, los correspondientes a actividades exentas, excluidas o no sujetas, venta de activos fijos, subsidios, exportaciones, así como las devoluciones, rebajas y descuentos en ventas, de conformidad con lo establecido en el presente Estatuto Tributario y en las normas reguladoras de este tributo. Artículo 85</t>
  </si>
  <si>
    <r>
      <t xml:space="preserve">En la prestación de servicios de transporte la base gravable la constituye ingresos brutos obtenidos durante el año inmediatamente anterior, en el ejercicio de la actividad.
En el caso de transporte terrestre, 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al año gravable, dichas sumas en la Entidad Financiera señalada por el Municipio.. En caso contrario, la empresa transportadora no tendrá derecho a la deducción respectiva, sometiéndose a las sanciones establecidas en el presente Estatuto y demás normas vigentes.
</t>
    </r>
    <r>
      <rPr>
        <sz val="8"/>
        <color rgb="FFFF0000"/>
        <rFont val="Calibri"/>
        <family val="2"/>
        <scheme val="minor"/>
      </rPr>
      <t>En el caso de actividades de transporte entre varios municipios, sin infraestructura propia en los municipios del trayecto, el ingreso se entenderá realizado en el Municipio de Riohacha, cuando allí se inicie el transporte.</t>
    </r>
    <r>
      <rPr>
        <sz val="8"/>
        <rFont val="Calibri"/>
        <family val="2"/>
        <scheme val="minor"/>
      </rPr>
      <t xml:space="preserve"> Artículo 99</t>
    </r>
  </si>
  <si>
    <t>Acuerdo 023 de 2018</t>
  </si>
  <si>
    <t>Acuerdo 012  de 2008</t>
  </si>
  <si>
    <t xml:space="preserve">legalidad
certeza
equidad
eficiencia
irretroactividad
progresividad
generalidad
potestad tributaria 
autonomía </t>
  </si>
  <si>
    <t>El Municipio de RIONEGRO es el Sujeto Activo del Impuesto de Industrias y Comercio que se genere dentro de su jurisdicción, sobre el cual tendrá las potestades tributarias de administración, determinación, control, fiscalización, investigación, discusión, liquidación, cobro, recaudo, devolución e imposición de sanciones. Artículo 60</t>
  </si>
  <si>
    <t>las personas naturales o jurídicas, sociedades de hecho, comunidades organizadas, sucesiones ilíquidas, los consorciados, empresas unipersonales las uniones temporales, patrimonios autónomos, entidades sin animo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RIONEGRO. Artículo 61</t>
  </si>
  <si>
    <t>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64</t>
  </si>
  <si>
    <t>El hecho generador lo constituye la realización de actividades industriales, comerciales y de servicios, incluidas las del sector financiero, en el Municipio de RIONEGRO directa o indirectamente, por personas naturales, jurídicas o sociedades de hecho, que utilicen el equipamiento o infraestructura del Municipio de RIONEGRO ya sea que se cumplan en forma permanente u ocasional, en inmuebles determinados con establecimientos de comercio o sin ellos (Artículo 32 Ley 14/83). Artículo 57</t>
  </si>
  <si>
    <t>El Impuesto de Industria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Artículo 65</t>
  </si>
  <si>
    <t>Acuerdo 08 de 2016</t>
  </si>
  <si>
    <t>irretroactividad
equidad
eficiencia
progresividad</t>
  </si>
  <si>
    <t>El hecho generador del impuesto de industria y comercio está constituido por el ejercicio o realización directa o indirecta de cualquier actividad industrial, comercial o de servicios en la jurisdicción del municipio de Rivera, ya sea que cumplan de forma permanente u ocasional, en inmueble indeterminado, con establecimiento de comercio o sin ellos. Artículo 46</t>
  </si>
  <si>
    <t>Se considera como actividades de servicios, incluida la actividad financiera, toda tarea, labor o trabajo ejecutado por una persona natural o jurídica o por sociedad de hecho, sucesiones ilíquidas y demás sujetos pasivos, sin que medie relación laboral con quien lo contrata, que genera una contraprestación en dinero o en especie y que se concrete en la obligación de hacer, sin importar que en ellos predomine el factor material o intelectual. Artículo 49</t>
  </si>
  <si>
    <t>Es el municipio de Rivera, en su cabeza radican las potestades de gestión, administración, recaudación, fiscalización, determinación, discusión, devolución y cobro. Artículo 50</t>
  </si>
  <si>
    <t>las personas naturales, jurídicas, sociedades de hecho y aquellas en quienes se realice el hecho gravado a través de consorcios, uniones temporales, patrimonios autónomos y contratos de cuenta de partición en quienes se figure el hecho generador del impuesto de industria y comercio. Artículo 51</t>
  </si>
  <si>
    <t>Acuerdo 35 de 2016
Acuerdo 33 de 2019</t>
  </si>
  <si>
    <t>30/11/2016
13/12/2019</t>
  </si>
  <si>
    <t>Equidad
progresividad
universalidad
eficiencia
irretroactividad</t>
  </si>
  <si>
    <t>Acuerdo 04 de 2014</t>
  </si>
  <si>
    <t>Jerarquía de las normas
deber de contribuir
irretroactividad 
equidad
eficiencia
igualdad
competencia material
protección de las rentas
unidad de presupuesto
control jurisdiccional
respeto de los derechos  fundamentales
buena fe
responsabilidad del Estado
legalidad
representación.</t>
  </si>
  <si>
    <t>El municipio de Sabaneta es el sujeto activo del impuesto de industria y comercio que se genere dentro de su jurisdicción. Artículo 23 literal 1)</t>
  </si>
  <si>
    <t>las personas naturales o jurídicas, sucesiones ilíquidas, las sociedades de hecho, y aquellas en quienes se realice el hecho gravado, a través de contratos de cuentas de participación, consorcios, uniones temporales, patrimonios autónomos en quienes figure el hecho generador del impuesto. Artículo 23 literal 2)</t>
  </si>
  <si>
    <t>El impuesto de industria y comercio recaerá, en cuanto a materia imponible, sobre todas las actividades comerciales, industriales y de servicios, incluidas las del sector financiero, que se ejerzan o realicen en la jurisdicción del Municipio de Sabaneta, directa o indirectamente, por personas naturales, personas jurídicas o por sociedades de hecho, ya sea que se cumplan en forma permanente u ocasional, en inmuebles determinados, con establecimientos de comercio o sin ellos. Artículo 23 literal 3)</t>
  </si>
  <si>
    <t>El impuesto de industria y comercio se liquidará sobre los ingresos brutos del año inmediatamente anterior, obtenidos por los sujetos pasivos indicados en el ordinal 2 del presente artículo, con exclusión de los eventos relacionados en el artículo 34 del presente estatuto. Articulo 23 literal 4)</t>
  </si>
  <si>
    <t>Se considera como actividad de servicio toda tarea, labor o trabajo ejecutado por persona natural o jurídica, sociedad de hecho y/o demás sujetos pasivos, sin que medie relación laboral con quien lo contrata, que genere una contraprestación en dinero o en especie y que se concrete en la obligación de hacer, sin importar que en ellos predomine el factor material o intelectual. Artículo 26</t>
  </si>
  <si>
    <t>NORMAS ESPECIALES DE TERRITORIALIDAD DEL INGRESO  SIN INCLUIR EL TRANSPORTE
i) prestación de servicios públicos domiciliarios ii) venta de energía eléctrica iii) la generación de energía eléctrica y sus actividades complementarias  iv) si la subestación para la transmisión y conexión de energía eléctrica y v) las actividades de transporte de gas y otros combustibles el ingreso se entiende obtenido en la puerta de ciudad del municipio o distrito en la cual se entrega el producto al distribuidor. Artículo 28</t>
  </si>
  <si>
    <t>Acuerdo 034 de 2013
Acuerdo  026 de 2016</t>
  </si>
  <si>
    <t>17/12/2013
31/08/2016</t>
  </si>
  <si>
    <t>El hecho generador del impuesto de industria y comercio está constituido por el ejercicio o realización directa o indirecta de cualquier actividad industrial, comercial o de servicios en la jurisdicción del Municipio de Sahagún, ya sea que se cumplan de forma permanente u ocasional, en inmueble determinado, con establecimientos de comercio o sin ellos. Artículo 28</t>
  </si>
  <si>
    <t>El Municipio de Sahagún,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32</t>
  </si>
  <si>
    <t>Es sujeto pasivo del impuesto de industria y comercio las persona naturales, jurídicas, sociedades de hechos y aquéllas en quienes se realice el hecho gravado, a través de consorcios, uniones temporales, patrimonios autónomos, consistente en el ejercicio de actividades industriales, comerciales, de servicio y financieras en la Jurisdicción Municipal de Sahagún. Artículo 33</t>
  </si>
  <si>
    <t>El Impuesto de Industria y Comercio se liquidará con base en el promedio de los ingresos brutos obtenidos por el contribuyente en el año inmediatamente anterior. Hacen parte de la base gravable los ingresos obtenidos por rendimientos financieros, comisiones y en general todos los que no estén expresamente excluidos o exentos. Artículo 38</t>
  </si>
  <si>
    <t>Acuerdo 016 de 2016
Acuerdo 003 de 2017</t>
  </si>
  <si>
    <t>31/08/2016
28/02/2017</t>
  </si>
  <si>
    <t>el hecho generador de la obligación tributaria, consistente en el ejercicio de actividades
industriales, comerciales o de servicios en la jurisdicción del municipio de SALDAÑA. Artículo 35</t>
  </si>
  <si>
    <t>El Municipio de SALDAÑA TOLIMA, es el sujeto activo del impuesto de Industria y Comercio que se cause en su jurisdicción territorial, y en él radican las potestades tributarias de administración, control, recaudo, fiscalización, liquidación, discusión, devolución y cobro. Artículo 36</t>
  </si>
  <si>
    <t>Las personas naturales o jurídicas que realicen el hecho generador consistente en el ejercicio de actividades industriales, comerciales y de prestación de servicios en la jurisdicción del Municipio de SALDAÑA. En consecuencia son sujetos pasivos las sociedades de hecho, las comunidades organizadas, las empresas unipersonales, las uniones Temporales, los consorcios, los patrimonios autónomos a través del fideicomitente o titular de los derechos fiduciarios, los establecimientos públicos y empresas industriales y comerciales del orden nacional, departamental y municipal, las sociedades de economía mixta de todo orden, las unidades administrativas con régimen especial y demás entidades estatales o privadas de cualquier naturaleza. Artículo 37</t>
  </si>
  <si>
    <t>El Impuesto de Industria y Comercio se liquidará por las personas naturales, jurídicas o sociedades
de hecho, con base en el promedio mensual de ingresos brutos obtenidos durante el año
inmediatamente anterior, en el ejercicio de la actividad o actividades gravadas. Artículo 38</t>
  </si>
  <si>
    <t>Se entiende por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Artículo 42</t>
  </si>
  <si>
    <t>la persona natural o jurídica , o la sociedad de hecho, las entidades de derecho público, las sociedades de economía mixta, las empresas industriales y comerciales del estado del orden nacional, departamental y municipal que realicen el hecho generador de la obligación tributaria. Los consocios y uniones temporales. Artículo 53</t>
  </si>
  <si>
    <t>Acuerdo 01 de 2018</t>
  </si>
  <si>
    <t>Transporte. Artículo 39</t>
  </si>
  <si>
    <t>Territorialidad en el transporte. En la actividad de transporte el ingreso se entenderá percibido en el Municipio donde se despacha el bien, mercancía o persona. Artículo 45 literal 2)</t>
  </si>
  <si>
    <t>Acuerdo 021 de 2014</t>
  </si>
  <si>
    <t>equidad
eficiencia
progresividad
generalidad
legalidad
neutralidad</t>
  </si>
  <si>
    <t>La persona natural o jurídica o sociedad de hecho, que realice el hecho generador de la obligación tributaria, incluidas las sociedades de economía mixta y las empresas industriales y comerciales del Estado del orden nacional, departamental y Municipal. al igual que los consorcios, uniones temporales y patrimonios autónomos en quienes se verifique la realización del hecho generador del impuesto. Artículo 36</t>
  </si>
  <si>
    <t>La base gravable del impuesto de Industria y Comercio la constituirá el promedio mensual de ingresos brutos percibidos en el periodo gravable, expresados en moneda nacional y obtenidos por las personas naturales, jurídicas y sociedades de hecho indicadas en el artículo 36, con exclusión de las exenciones y no sujeciones establecidas en este Estatuto, las devoluciones, ingresos provenientes de venta de activos fijos y de exportaciones, recaudo de impuestos de aquellos productos cuyo precio está regulado por el estado y percepción de subsidios. Artículo 39</t>
  </si>
  <si>
    <t>Las empresas transportadoras que presten el servicio de transporte terrestre automotor mediante vehículos que no sean de su propiedad deben descontar de sus ingresos brutos el ingreso que le corresponda al propietario del vehículo. El propietario del vehículo tomará como ingresos brutos los pagos que le efectúe la empresa transportadora, valor sobre el cual liquidará el impuesto de Industria y Comercio conforme a las reglas vigentes.
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46</t>
  </si>
  <si>
    <r>
      <rPr>
        <sz val="8"/>
        <color theme="7" tint="-0.249977111117893"/>
        <rFont val="Calibri"/>
        <family val="2"/>
        <scheme val="minor"/>
      </rPr>
      <t>Territorialidad en el transporte. En la actividad de transporte el ingreso se entenderá percibido en el Municipio donde se despacha el bien, mercancía o persona.</t>
    </r>
    <r>
      <rPr>
        <sz val="8"/>
        <rFont val="Calibri"/>
        <family val="2"/>
        <scheme val="minor"/>
      </rPr>
      <t xml:space="preserve">
En el servicio de transporte, la actividad se entiende realizada en el municipio de origen o despacho. Artículo 46</t>
    </r>
  </si>
  <si>
    <t>Transporte. Articulo 61</t>
  </si>
  <si>
    <t>El hecho generador lo constituye la realización de actividades industriales, comerciales, y de servicios, incluidas las del sector financiero, en el Municipio de SAN JUAN DEL CESAR, directa o indirectamente, por personas naturales, jurídicas o sociedades de hecho, ya sea que se cumplan en forma permanente u ocasional, en inmuebles determinados como establecimientos de comercio o sin ellos. Artículo 35</t>
  </si>
  <si>
    <t>El Municipio de SAN JUAN DEL CESAR, como acreedor de los tributos que se
regulan en este Estatuto. Artículo 10</t>
  </si>
  <si>
    <t>legalidad
equidad
progresividad
eficiencia
irretroactividad</t>
  </si>
  <si>
    <t>El Municipio de San Carlos de Guaroa, es el sujeto activo del Impuesto de industria y comercio y en el radica la potestad tributaria de administración, control, fiscalización, liquidación, discusión, recaudo, devolución y cobro. Artículo 36</t>
  </si>
  <si>
    <t>Las persona naturales, jurídicas, sociedades de hecho y aquellas en quienes se realice el hecho gravado, a través de consorcios, uniones temporales, patrimonios autónomos, consistente en el ejercicio de actividades industriales, comerciales, de servicio y financieras en la Jurisdicción Municipal de Villavicencio. Artículo 37</t>
  </si>
  <si>
    <t>Constituye hecho generador del impuesto de industria y comercio, la obtención de ingresos por la realización de las actividades gravadas, en la jurisdicción del Municipio de San Carlos de Guaroa. Artículo 35</t>
  </si>
  <si>
    <t>El Impuesto de Industria y Comercio se liquidará sobre el promedio mensual de ingresos brutos del año inmediatamente anterior, en el ejercicio de la actividad o actividades gravables obtenidos por los sujetos pasivos. Artículo 43</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</si>
  <si>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está constituida por la parte que le corresponda en la negociación. Artículo 53</t>
  </si>
  <si>
    <t>El sujeto activo en el impuesto de industria y comercio lo constituye el municipio de San Luis de Palenque. Artículo 45</t>
  </si>
  <si>
    <t>Acuerdo 0001 de 2011</t>
  </si>
  <si>
    <t>El hecho generador del impuesto de Industria y Comercio está constituido por el ejercicio o realización directa o indirecta de cualquier actividad industrial, comercial o de servicios en la jurisdicción del Municipio, ya sea que se cumplan de forma permanente u ocasional, en inmueble determinado, con establecimientos de comercio o sin ellos. Artículo 38</t>
  </si>
  <si>
    <t>Transporte. Artículo  41</t>
  </si>
  <si>
    <t>la persona natural o jurídica o la sociedad de hecho, que realice el hecho generador de la obligación tributaria, consistente en el ejercicio de actividades industriales, comerciales o de servicios en la jurisdicción del Municipio. Artículo 47</t>
  </si>
  <si>
    <t>El impuesto de Industria y Comercio se liquidará sobre el promedio mensual de ingresos brutos del año inmediatamente anterior, expresados en moneda nacional y obtenida por las personas y sociedades de hecho indicadas en el artículo anterior, con exclusión de: i) el monto de las devoluciones debidamente comprobadas a través de los registros y soportes contables del contribuyente, ii) los ingresos provenientes de la venta de activos fijos, iii) el valor de los impuestos recaudados de aquellos productos cuyo precio esté regulado por el Estado, iv) el monto de los subsidios percibidos y v) los ingresos provenientes de exportaciones. Artículo 48</t>
  </si>
  <si>
    <t>Acuerdo 020 de 2018</t>
  </si>
  <si>
    <t>Constituye hecho generador del impuesto de industria y comercio, la obtención de ingresos por la realización de las actividades gravadas, en la jurisdicción del Municipio de San Martin de los Llanos. Artículo 36</t>
  </si>
  <si>
    <t>El Municipio de San Martin de los Llanos, es el sujeto activo del Impuesto de industria y comercio y en el radica la potestad tributaria de administración, gestión, control, fiscalización, liquidación, discusión, recaudo, devolución y cobro. Artículo 37</t>
  </si>
  <si>
    <t>las personas naturales o jurídicas o sociedades de hecho y aquellas en quienes se realicen el hecho gravado, a través de consorcios, uniones temporales, patrimonios autónomos en quienes se figure el hecho generador del impuesto. Artículo 38</t>
  </si>
  <si>
    <t>Se consideran actividades de servicio todas las tareas, labores o trabajos ejecutados por persona natural o jurídica o por sociedad de hecho, sin que medie relación laboral con quien la contrata, que genere contraprestación en dinero o en especie y que se concreten en la obligación de hacer sin, importar que en ellos predomine el factor material o intelectual. Artículo 41</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</si>
  <si>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46</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</si>
  <si>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está constituida por la parte que le corresponda en la negociación. Artículo 52</t>
  </si>
  <si>
    <t>Territorialidad en el transporte. En la actividad de transporte el ingreso se entenderá percibido en el Municipio donde se despacha el bien, mercancía o persona. Artículo 57 literal 3)</t>
  </si>
  <si>
    <t>Acuerdo 038 de 2016</t>
  </si>
  <si>
    <t>equidad
progresividad
eficiencia
justicia
irretroactividad</t>
  </si>
  <si>
    <t>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San Vicente de Chucuri.</t>
  </si>
  <si>
    <t>689</t>
  </si>
  <si>
    <t>El sujeto activo en todas las rentas, tasas, contribuciones y derechos es el Municipio de San Vicente de Chucuri. En él radican las potestades de gestión, administración, recaudación, fiscalización, determinación, discusión, devolución y cobro, además de las actuaciones que resulten necesarias para la adecuada potestad y recaudo de las mismas. Artículo 5</t>
  </si>
  <si>
    <t>El hecho generador del impuesto de industria y
comercio está constituido por el ejercicio o realización directa o indirecta de cualquier actividad industrial, comercial o de servicios en la jurisdicción del Municipio de San Vicente de Chucuri, ya sea que se cumplan de forma permanente u ocasional, en inmueble determinado, con establecimientos de comercio o sin ellos. Artículo 34</t>
  </si>
  <si>
    <t>Transporte. Artículo 38</t>
  </si>
  <si>
    <t>Son actividades de servicios las dedicadas a satisfacer necesidades de la comunidad mediante la realización de una o varias de las siguientes o análogas actividades: expendio de bebidas y comidas; servicio de restaurante, cafés, hoteles, viviendas y fincas turísticas, casas de huéspedes, moteles, amoblados, transporte y aparcaderos, formas de intermediación comercial, de seguros, financiera y bancaria, tales como el corretaje, la comisión, los mandatos y la compraventa y administración de inmuebles; servicios de publicidad, interventoría, construcción y urbanización, radio y televisión, servicios de comunicaciones, mensajería, correos, sistematización de datos, impresión gráfica y documental, fotografía, clubes sociales, sitios de recreación, salones de belleza, peluquería, portería, servicios funerarios, talleres de reparaciones eléctricas, mecánicas, automoviliarias y afines, lavado, limpieza y teñido, salas de cine y arrendamiento de películas y de todo tipo de reproducciones que contengan audio y video, negocios de montepíos y los servicios de consultoría profesional prestados a través de sociedades regulares o de hecho.  
Artículo 24 de la Ley
142 de 1994 y Artículo 51 de la Ley 383 de 1997</t>
  </si>
  <si>
    <t>El impuesto de Industria y Comercio correspondiente a cada período, se liquidará con base en el promedio mensual de ingresos brutos del año inmediatamente anterior, expresados en moneda nacional y obtenidos por las personas naturales o jurídicas y sociedades de hecho. Hacen parte de la base gravable los ingresos ordinarios y extraordinarios obtenidos con motivo de la realización de las actividades gravadas. Los contribuyentes que desarrollen actividades parcialmente exentas o no sujetas, deducirán de la base gravable de sus declaraciones, el monto de sus ingresos correspondientes con la parte exenta o no sujeta. Artículo 40</t>
  </si>
  <si>
    <t>Se entienden percibos en el municipio de  San Vicente de Chucurí los ingresos originados en actividades comerciales o de servicios cuando no se realizan o prestan a través de un establecimiento de comercio registrado en otro municipio y que tributen en él. Artículo 42</t>
  </si>
  <si>
    <t>Acuerdo 004 de 2016</t>
  </si>
  <si>
    <t>equidad
progresividad
eficiencia
irretroactividad
legalidad
lesividad
favorabilidad
proporcionalidad
gradualidad
economía
eficacia
imparcialidad</t>
  </si>
  <si>
    <t>El hecho generador del Impuesto de Industria y Comercio lo constituye el ejercicio o realización directa o indirecta de cualquier actividad industrial, comercial o de prestación de servicios, dentro de la jurisdicción del Distrito de Santa Marta, ya sea que se cumplan de forma permanente u ocasional, en inmueble determinado, con establecimientos de comercio o sin ellos. Artículo 42</t>
  </si>
  <si>
    <t>Transporte. Artículo 45</t>
  </si>
  <si>
    <t>El Distrito de Santa Marta es el sujeto activo del impuesto de Industria y Comercio que se cause en su jurisdicción territorial, y en él radican las potestades tributarias de administración, control, recaudo, fiscalización, liquidación, discusión, devolución y cobro. Artículo 53</t>
  </si>
  <si>
    <t>La base gravable del Impuesto de Industria y Comercio está constituida por el monto total de los ingresos brutos obtenidos en el respectivo periodo gravable. Se entiende por ingresos brutos, lo facturado por ventas, comisiones, intereses, honorarios, pagos por servicios prestados y todo ingreso originado o conexo con la actividad gravada. artículo 57
Para determinar la base gravable descrita en el artículo anterior se excluirán de la misma los siguientes ingresos, siempre y cuando cumplan con los requisitos exigidos para su deducibilidad: i) el monto de las devoluciones y descuentos no condicionados, ii) los ingresos obtenidos por actividades excluidas y no sujetas, iii)  los ingresos provenientes de las exportaciones efectuadas por el contribuyente, iv) los ingresos obtenidos en otros municipios, v) el valor de los impuestos recaudados y vi) los ingresos provenientes de la enajenación de activos fijos. Artículo 60</t>
  </si>
  <si>
    <t>La base gravable en los servicios que presten las empresas de transporte terrestre automotor a través de vehículos de propiedad de tercero, es el valor que le corresponda, una vez descontado el ingreso del propietario del vehículo según la negociación, de conformidad con lo establecido en el artículo 102-2 del Estatuto Tributario Nacional. Artículo 67</t>
  </si>
  <si>
    <t>Transporte. Artículo 55</t>
  </si>
  <si>
    <t>equidad
progresividad
eficiencia</t>
  </si>
  <si>
    <t>El impuesto de industria y comercio recaerá, en cuanto a materia imponible, sobre todas las actividades comerciales, industriales y de servicios que se ejerzan o realicen en la jurisdicción del Municipio de Saravena, directa o indirectamente, por personas naturales, jurídicas o por sociedades de hecho, ya sea que se cumplan en forma permanente u ocasional, en inmuebles determinados, con establecimientos de comercio o sin ellos. Articulo 52</t>
  </si>
  <si>
    <t>El Municipio de Saravena es el sujeto activo del Impuesto de Industria y Comercio que se genere dentro de su jurisdicción, y en él radican potestades tributarias de administración, determinación, control, fiscalización, investigación, discusión, liquidación, cobro, recaudo, devolución e imposición de sanciones. Artículo 53</t>
  </si>
  <si>
    <t>las personas naturales, jurídicas, sociedades de hecho, y aquellas en quienes se realice el hecho gravado; través de consorcios, uniones temporales, patrimonios autónomos, entidades de economía solidaría consistente en el ejercicio de actividades industriales, comerciales, de servicio y financieras en el municipio de SARAVENA. Artículo 54</t>
  </si>
  <si>
    <t>Transporte. Artículo 68</t>
  </si>
  <si>
    <t>Acuerdo 019 de 2019</t>
  </si>
  <si>
    <t>legalidad
certeza tributaria
equidad
eficiencia
irretroactividad
progresividad
generalidad
potestad tributaria
 autonomía administrativa</t>
  </si>
  <si>
    <t>El hecho generador lo constituye la realización de actividades industriales, comerciales y de servicios, incluidas las del sector financiero, en el Municipio de Simacota directa o indirectamente, por personas naturales, jurídicas o sociedades de hecho, que utilicen el equipamiento o infraestructura del Municipio de Simacota ya sea en forma permanente u ocasional, en inmuebles determinados con establecimientos de comercio o sin ellos (artículo 32 Ley 14/83). Artículo 52</t>
  </si>
  <si>
    <t>El Municipio de Simacota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55</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</si>
  <si>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Simacota, con excepción de las taxativamente contempladas en la ley 14 de 1983 y demás normas que la modifiquen. Artículo 56</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</si>
  <si>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59</t>
  </si>
  <si>
    <t>El Impuesto de Industria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Si se realizan actividades exentas o no sujetas se descontarán del total de ingresos brutos relacionados en la declaración. Para tal efecto deberán demostrar con su declaración el acto administrativo que otorgó la exención o la norma a la cual se acojan, según el caso. Artículo 60</t>
  </si>
  <si>
    <t>Acuerdo 173 de 2016</t>
  </si>
  <si>
    <t>personas naturales, jurídicas, sociedades de hecho, y aquellas en quienes se realicen el hecho gravado, a través de consorcios, uniones
temporales, patrimonios autónomos respecto de los fideicomitentes y/o beneficiarios, en
quienes se figure ele hecho generador del impuesto, ya sea que se cumplan en forma
permanente u ocasional, en inmuebles determinados, con establecimientos de comercio
o sin ellos. Artículo 81</t>
  </si>
  <si>
    <t>Transporte. Artículo 90</t>
  </si>
  <si>
    <t>Cuando el transporte terrestre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vehículo. Artículo 80</t>
  </si>
  <si>
    <t>grava en cuanto a materia imponible, todas las actividades comerciales, industriales y de servicios, que se ejerzan en el Municipio de Sincelejo, en el Departamento de Sucre, directa o indirectamente por personas naturales, jurídicas, sociedades de hecho, y aquellas en quienes se realicen el hecho gravado, a través de consorcios, uniones temporales, patrimonios autónomos respecto de los fideicomitentes y/o beneficiarios, en quienes se figure ele hecho generador del impuesto, ya sea que se cumplan en forma permanente u ocasional, en inmuebles determinados, con establecimientos de comercio o sin ellos. Artículo 81</t>
  </si>
  <si>
    <r>
      <t xml:space="preserve">El sujeto activo del impuesto de industria y comercio, es el Municipio de Sincelejo, en el recaen todas las facultades de fiscalización, control, liquidación, discusión, devolución, cobro y recaudo tributario.
</t>
    </r>
    <r>
      <rPr>
        <sz val="8"/>
        <color rgb="FFFF0000"/>
        <rFont val="Calibri"/>
        <family val="2"/>
        <scheme val="minor"/>
      </rPr>
      <t>No esta estipulado en el acuerdo</t>
    </r>
  </si>
  <si>
    <t>Acuerdo 005 de 2019</t>
  </si>
  <si>
    <t>Territorialidad en el transporte. En la actividad de transportes, se entenderá realizado en el Municipio donde se despacha el bien, mercancía o persona o donde se inicie el servicio de transporte, sin importar el destino. Artículo 42 literal 3)</t>
  </si>
  <si>
    <t>Transporte. Artículo 47</t>
  </si>
  <si>
    <t>Territorialidad en el transporte. En la actividad de transporte el ingreso se entenderá percibido en el Municipio donde se despacha el bien, mercancía o persona. Artículo 61  literal d)</t>
  </si>
  <si>
    <t>El hecho generador del impuesto de industria y comercio está constituido por el ejercicio o realización directa o indirecta de cualquier actividad Industrial, Comercial o de Servicios, incluidas las del sector financiero en jurisdicción del Municipio de Sogamoso ya sea que se cumplan en forma permanente u ocasional, en inmueble determinado, con establecimientos de comercio o sin ellos. Artículo 68</t>
  </si>
  <si>
    <t>El impuesto de Industria y Comercio se liquidará por las personas naturales, jurídicas o sociedades de hecho y demás sujetos pasivos, con base en los ingresos brutos obtenidos durante el año inmediatamente anterior, en ejercicio de la actividad Industrial, Comercial o de Servicios o la actividad gravada. Se entiende por ingresos brutos del contribuyente lo facturado por ventas, las comisiones, los intereses, los honorarios, los pagos por servicios prestados y todo ingreso originado  o conexo con la actividad gravada. Los contribuyentes que desarrollen también actividades exentas o no sujetas contempladas en este acuerdo, descontarán de la base gravable de su declaración el monto de los ingresos correspondiente a la parte exenta o no sujeta. Artículo 74</t>
  </si>
  <si>
    <t>El sujeto activo del Impuesto de Industria y Comercio es el Municipio de Sogamoso, ente Administrativo a favor del cuál se establece este impuesto y en el que radican las potestades tributarias de Administración, Control, Fiscalización, Liquidación, Discusión, Recaudo, Devolución y Cobro. Artículo 80</t>
  </si>
  <si>
    <t>Acuerdo 000211 de 2016</t>
  </si>
  <si>
    <t>Acuerdo 020 de 2009
Acuerdo 015 de 2016</t>
  </si>
  <si>
    <t>21/12/2009
28/12/2016</t>
  </si>
  <si>
    <t>equidad
eficiencia
progresividad
generalidad
legalidad
unidad de presupuesto
neutralidad</t>
  </si>
  <si>
    <t>Lo constituyen todas las actividades comerciales, industriales y de servicios que se ejerzan o realicen en forma directa o indirecta, dentro de la Jurisdicción del Municipio de Sopó, por personas naturales, jurídicas o por sociedades de hecho, ya sea que se cumplan en forma permanente u ocasional, en inmuebles determinados, con establecimientos de comercio o sin ellos. Artículo 40</t>
  </si>
  <si>
    <t>El Impuesto de Industria y Comercio se liquidará sobre los ingresos brutos obtenidos por los contribuyentes en el año inmediatamente anterior, expresado en moneda nacional y obtenidos por las personas y sociedades de hecho indicadas en el artículo anterior, con exclusión de: devoluciones, ingresos provenientes de venta de activos fijos, exportaciones, recaudo de impuestos de aquellos productos cuyo precio esté regulado por el Estado y percepción de subsidios. Artículo 41</t>
  </si>
  <si>
    <t>Transporte. Artículo 43</t>
  </si>
  <si>
    <t>El Municipio de Sopó es el sujeto activo a cuyo favor se establecen las diferentes rentas Municipales de que trata el presente Acuerdo y por ende, en su cabeza radican las potestades de liquidación, cobro, investigación, recaudo y administración. Artículo 10</t>
  </si>
  <si>
    <t>Acuerdo 056 de 2008</t>
  </si>
  <si>
    <t>Territorialidad en el transporte. En la actividad de transporte el ingreso se entenderá percibido en el Municipio donde se despacha el bien, mercancía o persona. Artículo 44-1 literal 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</si>
  <si>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Articulo 47 parágrafo tercero</t>
  </si>
  <si>
    <t>Es sujeto pasivo del Impuesto de Industria y Comercio y su Complementario de Avisos y Tableros, la persona natural, jurídica o sociedad de hecho, que realice el hecho generador de la obligación tributaria, incluidas las sociedades de economía mixta y las empresas industriales y comerciales del Estado del orden Nacional, Departamental o Municipal. Artículo 49</t>
  </si>
  <si>
    <t>El sujeto Activo es el municipio. Artículo 10</t>
  </si>
  <si>
    <t>Acuerdo 022 de 2014
Acuerdo 0027 de 2016</t>
  </si>
  <si>
    <t>31/12/2016
31/12/2014</t>
  </si>
  <si>
    <t>equidad
eficiencia 
progresividad</t>
  </si>
  <si>
    <t>Es sujeto Activo del Impuesto de Industria y Comercio el Municipio, ente administrativo a favor del cual se establece este impuesto y en el que radican las facultades tributarias de administración, determinación, liquidación, discusión, fiscalización, investigación, cobro, recaudo, control, devolución e imposición de sanciones. Artículo 51 literal 2)</t>
  </si>
  <si>
    <t>El impuesto de Industria y Comercio se liquidara con base en el promedio mensual de los ingresos brutos del contribuyente obtenido durante el periodo gravable del año inmediatamente anterior, para determinarla se restará de la totalidad de los ingresos ordinarios y extraordinarios, las deducciones relativas a industria y comercio, beneficios tributarios y no sujeciones contempladas en acuerdos y demás normas vigentes. Articulo 51 literal 5)</t>
  </si>
  <si>
    <t>Se considera como actividad de servicios, incluida la financiera, toda tarea, labor o trabajo ejecutado por persona natural o jurídica o por sociedad de hecho, sucesiones ilíquidas y demás sujetos pasivos, sin que medio relación laboral con quien lo contrata , que genere una contraprestación en dinero o en especie y que se concrete en la obligación de hacer , sin importar que en ellos predomine el factor material o intelectual. Artículo 54</t>
  </si>
  <si>
    <t>La actividad realizada por las empresas de carga y/o de transporte público de pasajeros estas constituidas por el promedio mensual de ingresos brutos percibidos por la prestación de dicho servicio. Artículo 80</t>
  </si>
  <si>
    <t>Decreto 105 de 2018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</si>
  <si>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41</t>
  </si>
  <si>
    <t>El Municipio de Tocancipá,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42</t>
  </si>
  <si>
    <t>las personas naturales, jurídicas, sociedades de hecho y aquellas en quienes se realice el hecho gravado, a través de consorcios, uniones temporales, patrimonios autónomos, consistente en el ejercicio de actividades industriales, comerciales, de servicio y financieras en la Jurisdicción Municipal de Tocancipá. Artículo 43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</si>
  <si>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49</t>
  </si>
  <si>
    <t>Territorialidad en el transporte. En la actividad de transporte el ingreso se entenderá percibido en el Municipio donde se despacha el bien, mercancía o persona. Artículo 54 literal 3)</t>
  </si>
  <si>
    <t>Los transportadores afiliados o vinculados a las empresas de transporte municipal son contribuyentes del impuesto de industria y comercio, y su impuesto será igual a las sumas que se le retengan por tal concepto. Parágrafo 3  Articulo 43</t>
  </si>
  <si>
    <t>La actividad realizada por las empresas de carga y/o de transporte público de pasajeros estas constituidas por el promedio mensual de ingresos brutos percibidos por la prestación de dicho servicio. Artículo 61</t>
  </si>
  <si>
    <t>hecho generador lo constituye la realización de actividades industriales, comerciales y de servicios, incluidas las del sector financiero, en el Municipio de Trinidad, directa o indirectamente, por personas naturales, jurídicas o sociedades de hecho, ya sea que se cumplan en forma permanente u ocasional, en inmuebles determinados como establecimientos de comercio o sin ellos. Artículo  42</t>
  </si>
  <si>
    <t>Las personas naturales, jurídicas, sociedades de hechos que realicen el hecho generador de la obligación tributaria, directamente o a través de consorcios, uniones temporales y patrimonios autónomos, consistente en el ejercicio de actividades industriales, comerciales o de servicios en la Jurisdicción Municipal de Trinidad. Artículo 43</t>
  </si>
  <si>
    <t>Acuerdo 028 de 2005
Acuerdo 013 de 2017</t>
  </si>
  <si>
    <t>07/12/2005
27/12/2017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</si>
  <si>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50</t>
  </si>
  <si>
    <t>Las personas naturales o jurídicas que presten servicio de transporte intermunicipal terrestre de carga y/o de pasajeros, o servicio de mensajería, deberán declarar el valor de los ingresos obtenidos por la venta de los tiquetes y las remesas originados en el municipio de Trinidad, independientemente del destino final de los pasajeros o la carga. Artículo 54</t>
  </si>
  <si>
    <t>Es el Municipio de Trinidad, como acreedor de los tributos que se regulan en este Código, tiene el derecho de establecer, reglamentar, recaudar, sancionar y en general administrar las rentas que le pertenecen por asignación o por sesión. Artículo 16</t>
  </si>
  <si>
    <t>Decreto 200-024.0052 de 2019</t>
  </si>
  <si>
    <t>Autonomía
legalidad
equidad
progresividad
eficiencia
irretroactividad
generalidad
neutralidad 
debido proceso
rentas municipales</t>
  </si>
  <si>
    <t>Territorialidad en el transporte. En la actividad de transporte el ingreso se entenderá percibido en el Municipio donde se despacha el bien, mercancía o persona. Artículo 110</t>
  </si>
  <si>
    <t>Acuerdo 35 de 2018</t>
  </si>
  <si>
    <t>Territorialidad en el transporte. En la actividad de transporte el ingreso se entenderá percibido en el Municipio donde se despacha el bien, mercancía o persona. Artículo 76 literal 3) , articulo 82</t>
  </si>
  <si>
    <t>Son sujetos pasivos del Impuesto de Industria y Comercio las personas naturales, jurídicas y sociedades de hecho, así como los consorcios, uniones temporales y patrimonios autónomos en
quienes se realice el hecho generador del impuesto. Frente al impuesto a cargo de los patrimonios autónomos los fideicomitentes y/o
beneficiarios, son responsables por las obligaciones formales y sustanciales del impuesto, en su calidad de sujetos pasivos. Artículo 45</t>
  </si>
  <si>
    <t>El Municipio de Valledupar es el sujeto activo del impuesto de industria y comercio que se cause en su jurisdicción, y en él radican las potestades tributarias de administración, control, fiscalización, liquidación, discusión, recaudo, devolución y cobro. Artículo 44</t>
  </si>
  <si>
    <t>El impuesto de industria y comercio recaerá, en cuanto a materia imponible, sobre todas las actividades comerciales, industriales y de servicios que se ejerzan o realicen en la jurisdicción del municipio de Valledupar, directa o indirectamente, por los sujetos pasivos, ya sea que se cumpla en forma permanente u ocasional, en inmuebles determinados, con establecimientos de comercio o sin ellos. Artículo 47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</si>
  <si>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50</t>
  </si>
  <si>
    <t xml:space="preserve">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52 </t>
  </si>
  <si>
    <t>Acuerdo 013 de 2016
Acuerdo 028 de 2017</t>
  </si>
  <si>
    <t>16/04/2016
10/10/2017</t>
  </si>
  <si>
    <t>Territorialidad en el transporte. En la actividad de transporte el ingreso se entenderá percibido en el Municipio donde se despacha el bien, mercancía o persona. Artículo 30 literal 6)</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</si>
  <si>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</si>
  <si>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Vélez es el sujeto activo del impuesto de industria y comercio que se genere dentro de su jurisdicción. Artículo 28 literal 1</t>
  </si>
  <si>
    <t>Las personas naturales o jurídicas, las sociedades de hecho, y aquellas en quienes se realice el hecho gravado, a través de consorcios, uniones temporales, patrimonios autónomos en quienes figure el hecho generador del impuesto Artículo 28 literal 3</t>
  </si>
  <si>
    <t>El impuesto de industria y comercio se liquidará sobre los ingresos brutos del año inmediatamente anterior, expresados en moneda nacional y obtenidos por los sujetos pasivos indicados en el ordinal anterior, con exclusión de los eventos relacionados en el artículo 59 del presente Acuerdo La base gravable para los efectos del Impuesto de Industria y Comercio de los
distribuidores de productos gravados con el impuesto al consumo, serán los ingresos brutos, entendiendo por estos el valor de los ingresos por venta de los productos, además de los otros ingresos gravables que perciban, de acuerdo con
las normas vigentes, sin incluir el valor de los impuestos al consumo que les sean facturados directamente por los productores o por los importadores correspondientes a la facturación del distribuidor en el mismo período Artículo 28 literal 4</t>
  </si>
  <si>
    <t>Acuerdo 025 de 2013</t>
  </si>
  <si>
    <t>Acuerdo 011 de 2014</t>
  </si>
  <si>
    <t>Territorialidad en el transporte. En la actividad de transporte el ingreso se entenderá percibido en el Municipio donde se despacha el bien, mercancía o persona. Artículo 36 parágrafo</t>
  </si>
  <si>
    <t>Acuerdo 093 de 2019</t>
  </si>
  <si>
    <t>Territorialidad en el transporte. En la actividad de transporte el ingreso se entenderá percibido en el Municipio donde se despacha el bien, mercancía o persona. Artículo 56 literal 3)</t>
  </si>
  <si>
    <t>legalidad
eficiencia
equidad
progresividad
neutralidad
generalidad</t>
  </si>
  <si>
    <t>cuyo hecho generador lo constituye la realización de actividades industriales, comerciales y de servicios, incluidas las del sector financiero en el Municipio de Villavieja, realizadas directa o indirectamente por personas naturales, jurídicas o sociedades de hecho, ya sea que se cumplan en forma permanente u ocasional, en inmuebles determinados como establecimientos de comercio o sin ellos. Artículo 33</t>
  </si>
  <si>
    <t>La persona natural o jurídica o sociedad de hecho, que realice el hecho generador de la obligación tributaria, incluidas las sociedades de economía mixta y las empresas industriales y comerciales del estado del orden nacional, departamental y municipal. Artículo 34</t>
  </si>
  <si>
    <t>El impuesto de Industria y Comercio correspondiente a cada período, se liquidará con base en el promedio mensual de ingresos brutos del año inmediatamente anterior, expresados en monedas nacionales y obtenidas por las personas naturales o jurídicas y sociedades de hecho. Para determinar la base gravable se restará de la totalidad de los ingresos brutos, los correspondientes a actividades exentas y no sujetas, así como las deducciones establecidas en el Artículo 41 del presente Acuerdo.
Hacen parte de la base gravable, los ingresos obtenidos por rendimientos financieros, comisiones y en general todos los que no estén expresamente excluidos por la ley y el presente Acuerdo. Artículo 40</t>
  </si>
  <si>
    <t>Cuando el transporte se preste a través de vehículos de propiedad de terceros, las empresas deben registrar el ingreso así: para el propietario del vehículo la parte que le corresponda en la negociación; para la empresa transportadora el valor que le corresponda una vez descontado el ingreso del propietario del vehículo (Art 19 Ley 633 de 2000). Artículo 50</t>
  </si>
  <si>
    <t>El Sujeto Activo es el municipio de Villavieja. Artículo 8</t>
  </si>
  <si>
    <t>Acuerdo 013 de 2012</t>
  </si>
  <si>
    <t>Acuerdo 024 de 2016
Acuerdo 016 de 2018</t>
  </si>
  <si>
    <t>27/12/2016
03/12/2018</t>
  </si>
  <si>
    <t>Equidad
progresividad
eficiencia
transparencia
legalidad
igualdad
certeza
justicia
irretroactividad
autonomía</t>
  </si>
  <si>
    <t>la persona natural o jurídica o la sociedad de hecho, que realice el hecho generador de la obligación tributaria, consistente en el ejercicio de actividades industriales, comerciales, de servicio y financieras en la Jurisdicción Municipal. Los sujetos Pasivos se clasifican en Contribuyentes Ordinarios, Grandes Contribuyentes y de régimen simplificado. El secretario de Hacienda mediante acto administrativo clasificara a cada contribuyente y le notificara sus obligaciones correspondientes a cada régimen. Artículo 95</t>
  </si>
  <si>
    <t>Genera obligación tributaria la realización y/o desarrollo de actividades industriales, comerciales, servicios y financieras en forma directa o indirecta en jurisdicción del Municipio de Zapatoca. Artículo 93</t>
  </si>
  <si>
    <t>El Impuesto de Industria y Comercio se liquidará con base en los ingresos brutos del contribuyente obtenidos durante el año o período gravable. Para determinarla se restará de la totalidad de los ingresos ordinarios y extraordinarios, las deducciones y no sujeciones relativas a Industria y Comercio.
La base gravable la constituyen los ingresos ordinarios y extraordinarios, los obtenidos por rendimientos financieros, comisiones y en general todos los que no estén expresamente excluidos por disposiciones legales vigentes. Artículo 103</t>
  </si>
  <si>
    <t>Acuerdo 446 de 2016
Acuerdo 447 de 2016</t>
  </si>
  <si>
    <t>Equidad
eficiencia
progresividad
Irretroactividad
legalidad</t>
  </si>
  <si>
    <t>Recae en cuanto a materia imponible sobre todas las actividades industriales, comerciales y de servicios que se realicen o que se ejerzan en la jurisdicción del Municipio de Zarzal Valle, en forma directa o indirecta por personas naturales,
jurídicas o sociedades de hecho, sucesiones ilíquidas y demás sujetos pasivos, ya sea que se
cumplan en forma permanente o transitoria, en inmuebles determinados, con establecimiento de comercio o sin ellos. Fuente: (artículo 32 Ley 14 de  1983). Artículo 84</t>
  </si>
  <si>
    <t>El Municipio de Zarzal es el sujeto activo del impuesto de industria y comercio que se genere dentro de su jurisdicción y en él radican las potestades tributarias de administración, control, fiscalización, liquidación, discusión, recaudo, devolución y cobro. (Fuente: artículo 32 de la Ley 14 de 1983). Artículo 85</t>
  </si>
  <si>
    <t>Es la persona, natural o jurídica, la sociedad de hecho, la sucesiones ilíquidas, a través de patrimonios autónomos, consorcios, uniones temporales, contratos de cuentas en participación o cualquiera otra forma contractual de colaboración empresarial y demás sujetos pasivos que realicen el hecho generador de la obligación tributaria, consistente en el ejercicio de actividades, industriales, comerciales o de servicios en la jurisdicción del Municipio de Zarzal. Artículo 86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</si>
  <si>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Los propietarios de las Empresas Transportadoras, deberán efectuar la Retención del Impuesto de Industria y Comercio a los propietarios de los vehículos. Artículo 94 literal 6</t>
  </si>
  <si>
    <t xml:space="preserve">Transporte. Artículo 11 </t>
  </si>
  <si>
    <t>Decreto extraordinario 411.0.20.0259 de 2015</t>
  </si>
  <si>
    <t>La persona natural o jurídica o la sociedad de hecho que realice el hecho generador de la obligación tributaria, consistente en el ejercicio de actividades industriales, comerciales y de servicios en la jurisdicción del Municipio de Santiago de Cali (Art. 69
del Acuerdo 0321 de 2011). Artículo 74</t>
  </si>
  <si>
    <t>La obligación tributaria se genera por la
realización o el ejercicio de actividades industriales, comerciales y de servicios
dentro de la jurisdicción del Municipio de Santiago de Cali. (Art. 67 del Acuerdo
 0321 de 2011). Artículo 72</t>
  </si>
  <si>
    <t>De conformidad con el artículo 19 de la Ley 633 de 2000, cuando el transporte terrestre automotor se preste a través de vehículos de propiedad de terceros, diferentes de los de propiedad de la empresa transportadora, para propósitos de los impuestos nacionales y territoriales las empresas deberán registrar el ingreso así:
a) Para el propietario del vehículo la parte que le corresponda en la negociación;
b) Para la empresa transportadora el valor que le corresponda una vez descontado el ingreso del propietario del vehículo. Artículo 84 literal 4</t>
  </si>
  <si>
    <t>Es la persona natural o jurídica, la sociedad de hecho, establecimientos públicos del orden nacional, departamental y municipal, empresas industriales y comerciales del orden nacional, departamental y municipal, sociedades de economía mixta de todo orden, las unidades administrativas con régimen especial , empresas unipersonales, comunidades organizadas, sucesiones ilíquidas, patrimonios autónomos, que realicen el hecho generador de la obligación tributaria, dentro de los términos y lineamientos señalados en la Ley y en el presente Estatuto Tributario. Artículo 21</t>
  </si>
  <si>
    <t>Recae en cuanto al ejercicio o realización directa o indirecta de cualquier actividad industrial, comercial o de servicio que se realice o que se ejerza en la jurisdicción del Municipio de Candelaria - Valle, por personas naturales, jurídicas o sociedades de hecho, por entidades oficiales o públicas, ya sea que se cumplan en forma permanente o transitoria, en inmueble determinado, con establecimiento de comercio o sin ellos, directamente o mediante agencias o representantes. Artículo 20</t>
  </si>
  <si>
    <t>Es aquella destinada a las tareas, labores o trabajo ejecutado por personas naturales o jurídicas, por sociedades de hecho, entidades oficiales o públicas, sin que medie la relación laboral con quien los contrata, que genere contraprestación en dinero o en especie y que se concreten en la obligación de hacer, sin importar que en ellas predomine el factor material o intelectual para satisfacer las necesidades de la comunidad, incluidas las actividades de servicio del sector informal ejercidas en puestos estacionarios previamente autorizados por funcionarios competentes. Articulo 24</t>
  </si>
  <si>
    <t>Legalidad
jerarquía de las normas,
eficiencia
equidad
progresividad
neutralidad
igualdad
competencia material
protección a las rentas
unidad de presupuesto
control jurisdiccional
respeto de los derechos fundamentales
buena fe 
representación
irretroactividad</t>
  </si>
  <si>
    <t>Salvo normas especiales, el sujeto activo para todos los tributos y casos señalados en el presente Estatuto de Rentas, es el Municipio de Castilla la Nueva. Artículo 5</t>
  </si>
  <si>
    <t>Se liquidara el impuesto de industria y comercio correspondiente, con base en los ingresos brutos del contribuyente obtenidos durante el periodo, expresado en Módena nacional. Para determinar los ingresos brutos gravables, se restara de la totalidad de los ingresos y extraordinario, los correspondientes a actividades exentas y no sujetas, asa como las devoluciones, rebajas y descuentos, la venta de activos fijos y los ingresos percibidos en otra jurisdicción. Articulo 84</t>
  </si>
  <si>
    <t>La persona natural o jurídica o sociedad de hecho y demás que la ley designe, que realice el hecho generador de la obligación tributaria. En los contratos de cuenta de participación el responsable del cumplimiento de la obligación de declarares el socio gestor; en los consorcios, socios o participes de los consorcios, uniones temporales, los será el representante de la forma contractual. Artículo 41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</si>
  <si>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44</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</si>
  <si>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 descuentos, exportaciones y la venta de activos fijos. Artículo 48</t>
  </si>
  <si>
    <t>Jerarquía de las normas
debe de contribuir
irretroactividad
equidad
eficiencia
progresividad
igualdad
competencia material
protección de rentas
unidad de presupuesto
control jurisdiccional
respecto los derechos fundamentales
buena fe
responsabilidad del estado
legalidad
representación</t>
  </si>
  <si>
    <t>La persona natural o jurídica, o a sociedad de hecho, que realice el hecho generador de la obligación tributaria. Son contribuyentes del impuesto de industria y comercio, las sociedades de economía mixta y las empresas industriales y comerciales del estado. Artículo 35</t>
  </si>
  <si>
    <t>El hecho generador del impuesto de industria y comercio está constituido por el ejercicio o realización directa o indirecta de cualquier actividad industrial, comercial o de servicios en la jurisdicción del municipio de Cereté. Artículo 33</t>
  </si>
  <si>
    <t>La base gravable estará conformada por el promedio mensual de ingresos brutos del contribuyente obtenidos durante el año inmediatamente anterior. Para determinarlos, se restará de la totalidad de los ingresos brutos ordinarios y extraordinarios, los correspondientes a actividades exentas y no sujetes, así como las devoluciones, descuentos condicionados, exportaciones y venta de activos fijos. Artículo 37</t>
  </si>
  <si>
    <t>La persona natural o jurídica, la sociedad de hecho, comunidades organizadas sucesiones ilíquidas, establecimientos públicos,  empresas industriales y comerciales de orden nacional, departamental y municipal, las sociedades de economía mista de todo orden, las unidades administrativas con régimen especial y demás entidades estatales de cualquier naturaleza, los departamentos, la nación, aquellas en quien se realice el hecho gravado, a través de consorcios, uniones temporales, patrimonios autónomos en quien se configure el hecho generador del impuesto y los demás sujetos pasivos que realicen el hecho generador de la obligación tributaria. Artículo 52</t>
  </si>
  <si>
    <t>El impuesto de industria y comercio recaerá, en cuanto a materia imponible, sobre todas las actividades comerciales, industriales y de servicio, incluidas las del sector financiero y aquellas en quien se realice el hecho gravado, en quienes se configure el hecho generador del impuesto, que ejerzan o realicen en le municipio de El Cerrito, directa o indirectamente, por personas naturales, jurídicas o por  sociedades de hecho, ya sea que se cumplan en formas permanentes u ocasionales, en inmuebles determinados con establecimiento de comercio o sin ellos. Artículo 51</t>
  </si>
  <si>
    <t>La base gravable del impuesto de industria y comercio está constituido por la totalidad de los ingresos ordinarios  y extraordinarios percibidos en el respectivo año gravable, incluidos lo ingresos obtenidos por rendimiento financieros, comisiones y en general todos los que no estén expresamente incluidos en este artículo. No hacen parte de la base gravable los ingresos correspondientes a actividad exentas, excluidas y no sujetas, así como, las devoluciones, ingresos por ventas de activos fijos, exportaciones, ingresos obtenidos fuera de la jurisdicción del municipio El Cerrito. Artículo 53</t>
  </si>
  <si>
    <t>Cuando el transporte automotor se preste a través de vehículos en propiedad de terceros diferentes de los de propiedad de la empresa transportadora, para propósitos de los impuestos nacionales y territoriales, las empresas deberán registra el ingreso así:  para el propietario del vehículo la parte que corresponda de la negociación; par ala empresa transportadora el valor que el corresponda una vez descontador el ingreso del propietario del vehículo. Los propietarios de las empresa transportadoras deberán efectuar retención de industria y comercio a los propietarios de los vehículos. Artículo 70</t>
  </si>
  <si>
    <t>No aplica, no están expresados</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</si>
  <si>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79</t>
  </si>
  <si>
    <t xml:space="preserve">La persona natural o jurídica o la sociedad de hecho, y las entidades financieras que realicen el hecho generador del impuesto, independientemente si la actividad gravada la realizan a través de figuras contractuales tales como las fiducias, los consorcios y uniones temporales o las cuentas en participación. Artículo 45 </t>
  </si>
  <si>
    <t>El impuesto de industria y comercio recaerá en cuanto a materia imponible, sobre todas las actividades comerciales, industriales y de servicios, que se ejerzan o realicen en la respectiva jurisdicción del Municipio de Ciénega, directa o indirectamente, por personas naturales, jurídicas o por sociedades de hecho, ya sea que se cumpla en forma permanente u ocasional, en inmuebles determinados, con establecimiento de comercio o sin ellos. Artículo 37</t>
  </si>
  <si>
    <t>Se consideran actividades de servicio todas las tareas, labores o trabajos ejecutados por personas naturales o jurídicas o por sociedades de hecho, sin que medie relación laboral con quien los contrata, que genere contraprestación en dinero o en especie y que se concreten en la obligación de hacer sin, importar que en ellos predomine el factor material o intelectual. Artículo 40</t>
  </si>
  <si>
    <t>La base gravable está constituida pro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 descuentos, exportaciones y la venta de activos fijos. Artículo 46</t>
  </si>
  <si>
    <t>Cuando el transporte terrestre automotor se prese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55</t>
  </si>
  <si>
    <t>Jerarquía de las normas
deber de contribuir
irretroactividad
equidad
eficiencia
progresividad
igualdad
competencia material
protección de rentas
unidad de presupuesto
control jurisdiccional
respeto por los derechos fundamentales
buena fe
responsabilidad del estado
legalidad
representación</t>
  </si>
  <si>
    <t>Lo constituye la realización de actividades industriales, comerciales, y de servicios, incluidas las del sector financiero, en el Municipio de AGUSTIN CODAZZI, directa o indirectamente, por personas naturales, jurídicas o sociedades de hecho, ya sea que se cumplan en forma
permanente u ocasional, en inmuebles determinados como establecimientos de
comercio o sin ellos. Artículo 42</t>
  </si>
  <si>
    <t>Se entiende por actividad de servicio, toda tarea, labor o trabajo ejecutado por persona natural o jurídica o por sociedad de hecho, sucesiones ilíquidas, empresas unipersonales y demás entidades de derecho público o privado, sin que medie relación laboral con quien lo contrata, que genere una contraprestación en dinero o en especie y que se concrete en la obligación de hacer, sin importar que en ella predomine el factor material o intelectual. Artículo 78</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</si>
  <si>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37</t>
  </si>
  <si>
    <t>Jerarquía de las normas
debe de contribuir
irretroactividad
equidad
eficiencia
progresividad
igualdad
competencia material
protección de rentas
unidad de presupuesto
control jurisdiccional
respecto los derechos fundamentales
buena fe
responsabilidad del estado
representación
legalidad</t>
  </si>
  <si>
    <t>La persona natural o jurídica o sociedad de hecho, que realice el hecho generador de la obligación tributaria, incluidas las sociedades de economía mixta y las empresas industriales y comerciales del estado del orden nacional, departamental y municipal,  igual que los consorcios, uniones temporales y patrimonios autónomos en quienes se verifique la realización del hecho generador. Artículo 36</t>
  </si>
  <si>
    <t>Lo constituye la realización de actividades industriales, comerciales y de servicios, incluidas las del sector financiero, en el Municipio de CURUMANÍ, directa o indirectamente, por personas naturales, jurídicas o sociedades de hecho, ya sea que se cumplan en forma permanente  u ocasional en inmuebles determinados como establecimientos de comercio o sin ellos. Artículo 35</t>
  </si>
  <si>
    <t>La base gravable de industria y comercio la constituirá el promedio mensuales de ingresos brutos percibidos en el periodo gravable, expresados en monea nacional y obtenidos por las personas naturales, jurídicas y sociedades de hecho indicadas en el artículo 36, con exclusión de las exenciones y no sujeciones establecidas en este estatuto, las devoluciones, ingresos provenientes de venta de activos rijos y de exportaciones, recaudo de impuestos de aquellos productos cuyo precio esta regulado por el estado y percepción de subsidios. Articulo 39</t>
  </si>
  <si>
    <t>Las empresas transportadora que presente el servicio de transporte terrestre automotor mediantes vehículos que no sean de su propiedad deben descontar de sus ingresos el ingreso que le corresponda al propietario. El propietario del vehículo tomará como ingreso brutos los pagos que le efectúe la empresa transportadora, valor sobre ele cual liquidará el impuesto de industria y comercio. Artículo 46</t>
  </si>
  <si>
    <t>Territorialidad en el transporte. El servicio de transporte, la actividad se entiende realizada en el municipio origen o despacho. Artículo 46</t>
  </si>
  <si>
    <t>Las personas naturales o jurídicas o las sociedades de hecho y demás sociedades de derecho público y privado que realicen el hecho generador de la obligación tributaria, a través de uniones temporales, patrimonios autónomos consistente en el ejercicio de actividades industriales, financieras, comerciales y de servicios, las sociedades de economía mixta y las
empresas industriales y comerciales del Estado del orden Nacional, Departamental y Municipal, Los establecimientos de crédito definidos como tales por la Superintendencia Financiera y las instituciones financieras reconocidas por la ley,  sean permanentes, transitorias u ocasionales, dentro de la jurisdicción del municipio de Duitama. Artículo 153</t>
  </si>
  <si>
    <t>Lo constituye todas las actividades comerciales, industriales y de comercio que se ejerzan o realicen en forma directa o indirecta por personas naturales, jurídicas o por sociedades de hecho, ya sea que se cumplan en forma permanente u ocasional en inmuebles determinados, con establecimientos de comercio o sin ellos. c.c.art.52 Ley 14 de 1983. Artículo 82</t>
  </si>
  <si>
    <t>El municipio del El Copey Cesar, es el sujeto activo del impuesto de industria y comercio y en él radica la potestad tributaria de gestión, administración, determinación, recaudación, finalización, discusión, devolución, cobro y demás actuaciones potestades legales. Artículo 55</t>
  </si>
  <si>
    <t>Las personas naturales, jurídicas, sociedades de hecho y aquellas en quien se realicen el hecho gravado, a través de consorcio, uniones temporales, patrimonios autónomos respecto d e los fideicomitentes y/o beneficiarios, en quien se figure el hecho generador del impuesto. ya sea que se cumplan en forma permanente y ocasional, en inmuebles determinados con establecimiento de comercio o sin ellos. Artículo 56</t>
  </si>
  <si>
    <t>Lo  constituyen las actividades industriales,  comerciales y de servicios que ejerzan o realicen en la
jurisdicción del municipio EI Copey Cesar, directa o indirectamente las personas naturales o jurídicas, o las sociedades de hecho, ya sea que se cumplan en forma permanente u ocasional.
También está representado por la actividad financiera que se realice en establecimientos de crédito, instituciones financieras y compañías de seguro y reaseguro, dentro de la jurisdicción de municipio. Artículo 54</t>
  </si>
  <si>
    <t>se considera actividades de servicio todas las tareas, labores o trabajos ejecutados por persona natural o jurídica o sociedad de hecho, sin que medie relación laboral con quien los contrata, que genere contraprestación en dinero o en especie y que se concreten en la obligación de hacer sin importar que ellos predomine le factor material o intelectual. Artículo 60</t>
  </si>
  <si>
    <t>La base gravable del impuesto de industria y comercio está constituida pro la totalidad de los ingreso ordinarios y extraordinarios percibidos en el respectivo año gravable, incluidos los ingresos obtenidos por rendimientos financieros, comisiones y en general todos los que no estén expresamente excluidos en el artículo 342 de la ley 1819 de 2016. No hacen parte de la base gravable los ingresos correspondientes a actividades exentas, excluidas o no sujetas, así como las devoluciones, rebajas y descuentos, exportaciones y la venta de activos fijos. Artículo 62</t>
  </si>
  <si>
    <t>La persona natural o jurídica o la sociedad de hecho, que realice el hecho generador de la obligación tributaria, incluidas las sociedades de economía mixta y las empresas industriales y comerciales del estado del orden nacional, departamental y municipal, al igual que los consorcio , uniones temporales y patrimonio autónomos en quien se verifique la realización del hecho generador del impuesto. Artículo 45</t>
  </si>
  <si>
    <t>Lo constituye la realización de actividades industriales, comerciales y de servicios, incluidas las del sector financiero, en el Municipio de El Paso, directa o indirectamente, por personas naturaleza, jurídicas o sociedades de hecho, ya sea que se cumplan en forma permanente y ocasional, en inmuebles determinados como establecimientos de comercio o sin ellos. Artículo 44</t>
  </si>
  <si>
    <t>La base gravable del impuesto de industria y comercio la constituirá el promedio mensual de ingresos brutos percibidos en el periodo gravable, expresados en moneda nacional y obtenidos por las personas naturales jurídicas y sociedades de hecho indicadas en el artículo , con exclusión de las exenciones y no sujeciones establecidas en este estatuto, las devoluciones, ingresos provenientes de venta de activos fijos y de exportaciones, recaudo de impuestos de aquellos productos cuyo precio esta regulado por el estado y percepción de subsidios. Artículo 47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</si>
  <si>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60</t>
  </si>
  <si>
    <t>El Municipio de El Espinal Tolima es el
sujeto activo del impuesto de industria y comercio y su complementario avisos, que se cause en su jurisdicción, y en él radican las potestades tributarias de administración, control, fiscalización, liquidación discusión, recaudo, cobro y devolución. Artículo 62</t>
  </si>
  <si>
    <t>El Municipio de Facatativá es el sujeto activo del impuesto de industria y comercio que se cause en su jurisdicción, y en él radican las potestades tributarias de administración, control, fiscalización, liquidación, discusión, recaudo, devolución y cobro. Artículo 104</t>
  </si>
  <si>
    <t>La persona natural o jurídica, la sociedad de hecho, y que realice el hecho generador a través de consorcios, uniones temporales, patrimonios autónomos o las demás señalas específicamente en este estatuto de la obligación tributaria, consisten en el ejercicio de actividades industriales, comerciales, venta por catálogo, servicios en la jurisdicción del Municipio de Facatativá. Artículo 105</t>
  </si>
  <si>
    <t>El hecho generador el impuesto de industria y comercio está constituido por le ejercicio o realización directa o indirecta de cualquier actividad industrial, comercial y de servicios en la jurisdicción del municipio de Facatativá ya sea que se cumplan de forma permanente u ocasional, en inmueble determinado, con establecimiento de comercio o sin ellos. Artículo 103</t>
  </si>
  <si>
    <t>En las actividades industriales, comerciales y de servicios la base gravable está conformada por los ingresos brutos obtenidos por el contribuyente durante el respetivo periodo, lo que es equivalente a restar de los ingreso ordinarios y extraordinarios las deducciones, exenciones y no sujeciones a que tenga derecho. Hacen parte de la base gravable, los ingresos obtenidos por rendimientos financieros, comisiones, diferencia en cambio y todos lo que no estén expresamente excluidos en este artículo. Artículo 109</t>
  </si>
  <si>
    <t>Legalidad
equidad
progresividad
certeza jurídica
generalidad
potestad tributaria 
autonomía administrativa
eficiencia
irretroactividad</t>
  </si>
  <si>
    <t>Las personas naturales o jurídicas, sociedades de hecho, comunidades organizadas, sucesiones ilíquidas, los consorcios, empresas unipersonales, las uniones temporales, patrimonios autónomos, entidades sin animo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jurídico de actividades industriales, comerciales, de servicios y financieras en la jurisdicción del Municipio de Floridablanca. Articulo 45</t>
  </si>
  <si>
    <t>El hecho generado del impuesto de industria y comercio está constituido por el ejercicio o realización directa o indirecta de cualquier actividad industrial, comercial o de servicios y financieras en la jurisdicción del municipio de Floridablanca Santander, ya se que se cumplan de forma permanente u ocasional, en inmueble determinado, con establecimientos de comercio o sin ellos, o a  través del uso de tecnologías de información y comunicación. Artículo 46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</si>
  <si>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 que no estén expresamente excluidos en este Estatuto. no hacen parte de la base gravable los ingresos correspondientes a actividades exentas excluidas y no sujetas, así como las devoluciones, rebajas y descuentos, exportaciones y la venta de activo fijos. Artículo 56</t>
  </si>
  <si>
    <t>Territorialidad en el transporte. En la actividad de transporte el ingreso se entenderá percibido en el Municipio donde se despacha el bien, mercancía o persona. En el caso de compañías que realizan la intermediación entre transportadores y usuarios a través del uso intensivo de tecnologías de la información y la comunicación, se aplicará la misma regla de territorialidad referida al lugar donde se despacha el bien, la mercancía o persona. Artículo 95 literal 3)</t>
  </si>
  <si>
    <t>Territorialidad en el transporte. En la actividad de transporte el ingreso se entenderá percibido en el Municipio de Funza siempre que sea desde éste de donde se despacha el bien, mercancía o persona sin tener importancia el lugar de destino. Artículo 57 literal a)</t>
  </si>
  <si>
    <t>Equidad
eficiencia
progresividad
igualdad
competencia material
protección a las rentas
unidad de presupuesto
control jurisdiccional
respeto a los derechos fundamentales
buena fe
responsabilidad del estado
legalidad 
representación</t>
  </si>
  <si>
    <t>El Municipio de Girón es el sujeto activo del impuesto de industria y comercio que se genere dentro de su jurisdicción. Articulo 23 literal 1</t>
  </si>
  <si>
    <t>Las personas naturales o jurídicas, las sociedades de hecho y aquellas en quienes se realice el hecho gravado,  a través de consorcios, uniones temporales, patrimonios autónomos en quien figure el hecho generador del impuesto.  Articulo 23 literal 2</t>
  </si>
  <si>
    <t>El impuesto de industria y comercio recaerá, en cuanto  a materia imponible, sobre las actividades industriales, comerciales y de servicios que se ejerzan o realicen en la jurisdicción del municipio de Girón, directa o indirectamente, por personas naturales, personas jurídicas o por sociedades de hecho,  ya sea que se cumpla en forma permanente u ocasional, en inmuebles determinados, con establecimientos de comercio o sin ellos. Artículo 23 literal 3</t>
  </si>
  <si>
    <t>El impuesto de industria y comercio se liquidará sobre los ingresos brutos del año inmediatamente anterior, expresados en moneda nacional y obtenida por los sujetos pasivos indicados en el ordinal anterior, con exclusión de los eventos relacionados en el artículo 34 del presente estatuto.  Artículo 23 literal 4</t>
  </si>
  <si>
    <t>no lo estipula</t>
  </si>
  <si>
    <t>La persona natural o jurídica o sociedad de hecho y demás entidades de derecho público y privado, que realicen le hecho generador de la obligación tributaria, consistente en el ejercicio de actividades industriales, comerciales o de servicios en la jurisdicción del municipio de Guaduas. Artículo 27</t>
  </si>
  <si>
    <t>El hecho generado del impuesto de industria y comercio está constituido por el ejercicio o realización directa o indirecta de cualquier actividad industrial, comercial o de servicios y financieras en la jurisdicción del municipio de Guaduas, ya sea que se cumplan de forma permanente u ocasional, en inmueble determinado, con establecimiento de comercio o sin ellos. Artículo 28</t>
  </si>
  <si>
    <t>Es sujeto activo de los impuestos de industria y comercio y de avisos y tableros el municipio de Ibagué, en ente administrativo a favor del cual se establece este impuesto y en el que radican las potestades tributarias de fiscalización, liquidación, administración, control y recaudo. Artículo 5</t>
  </si>
  <si>
    <t>La persona natural, jurídica o la sociedad de hecho que realice el hecho generador de la obligación tributaria. Son también sujetos pasivos la sociedad de economía mixta, y las empresas comerciales  e industriales del estado;  los consorcios y uniones temporales de forma individual como asociados, los patrimonios autónomos y la prestación de servicios técnicos, interventorías y las consultorías ejercidas por sociedades de hecho o jurídicas. Artículo 6</t>
  </si>
  <si>
    <t>El hecho generador de los impuestos de industria y comercio y de avisos y tableros está constituid por el ejercicio o realización directa o indirecta de cualquier actividad industrial, comercial o de servicios, en jurisdicción del Municipio de Ibagué, sea que dicha actividad se cumpla en forma permanente y ocasional, en inmueble determinado con establecimiento o sin él. Artículo 4</t>
  </si>
  <si>
    <t>Los impuestos de industria, comercio y avisos y tableros, correspondientes a cada año, se liquidarán con base en el promedio mensual de los ingresos brutos (ordinarios y extraordinarios) obtenidos durante el periodo, en el ejercicio de la actividad o actividades gravables por las personas naturales o jurídicas o sociedades de hecho. Articulo 16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</si>
  <si>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22</t>
  </si>
  <si>
    <t>Son sujetos pasivos del impuesto de industria y comercio las personas naturales o jurídicas, las sociedades de hecho, y aquellas en quienes se realice el hecho gravado, a través de consorcios, uniones temporales, patrimonios autónomos, contratos de cuentas en participación y demás figuras contractuales sin personería jurídica en quienes figure el hecho generador del impuesto. Artículo 20</t>
  </si>
  <si>
    <t>La persona natural o jurídica o la sociedad de hecho, consorcios, uniones temporales, fiducias y patrimonios autónomos, según el artículo 54 y 177 de la Ley 1607 de 2012 - Reforma Tributaria, que realice el hecho generador de la obligación tributaria, consistente en el ejercicio de actividades industriales, comerciales o de servicio en la jurisdicción del municipio. Artículo 59</t>
  </si>
  <si>
    <t>El hecho generador del impuesto de industria y comercio está constituido por le ejercicio o realización directa o indirecta de cualquier actividad industrial, comercial o de servicios incluidas las del sector financieros, en la jurisdicción del municipio, ya sea que se cumplan  en forma permanente u ocasional, en inmueble determinado, con establecimiento de comercio o sin ellos. Artículo 50</t>
  </si>
  <si>
    <t>El impuesto de industria y comercio se liquidará sobre el total mensual de ingresos brutos del año inmediatamente anterior, expresado en moneda nacional y obtenida por las personas y sociedades de hecho indicadas en el artículo anterior con exclusión de el monto de las devoluciones debidamente comprobadas a través de los registros y soportes contables del contribuyente, lo ingresos provenientes de la venta de activos fijos, el valor del os impuestos recaudados de aquellos productos cuyo precio esté regulado por el estado, el monto de lo subsidios recibidos, los ingresos provenientes de exportaciones y los ingresos por actividades no sujetas. Artículo  60</t>
  </si>
  <si>
    <t>Cuando el transporte terrestre automotor se preste por medio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70</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</si>
  <si>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Artículo 53</t>
  </si>
  <si>
    <t>El municipio de La Jagua de Ibirico, Cesar, es el sujeto activo del impuesto de industria y comercio que se cause en su jurisdicción, y en él radica las potestades tributarias de administración, control, fiscalización, liquidación, discusión, recaudo, devolución y cobro. Articulo. 50</t>
  </si>
  <si>
    <t>La persona natural o jurídica o la sociedad de hecho, que realicen el hecho generador del impuesto, independientemente si la actividad gravada la realizan a través de figuras contractuales tales como las fiducias, los consorcios y uniones temporales, patrimonios autónomos o las cuentas de participación, todo de conformidad a lo establecido en el Art´. 54 de la Ley 1430 de 2020, modificado por el artículo 117 de la Ley 1607 de 2012. Artículo 51</t>
  </si>
  <si>
    <t>El impuesto de industria y comercio recaerá, en cuanto a materia imponible, sobre todas las actividades comerciales, industriales y de servicios que se ejerzan o realicen en las respectivas jurisdicciones municipales, directa o indirectamente, por personas naturales, jurídicas o por sociedades de hecho, ya sea que se cumplan en forma permanente u ocasional, en inmuebles determinados, con establecimiento de comercio o sin ellos. Artículo 48</t>
  </si>
  <si>
    <t>La base gravable del impuesto de industria y comercio está constituida por la totalidad de los ingreso ordinarios y extraordinarios percibidos en el respectivo año gravable, incluidos los ingresos obtenidos por rendimientos financieros, comisiones y en general todos los que no estén expresamente excluidos en este artículo. No hacen parte de la base gravable los ingreso correspondientes a actividades exentas, excluidas o no sujetas, así como las devoluciones, rebajas y descuentos, exportaciones y ventas de activos fijos. Artículo 52</t>
  </si>
  <si>
    <t>en la prestación de servicios de transporte la base gravable la constituye el promedio mensual de ingresos brutos obtenidos durante el año inmediatamente anterior, en el ejercicio de la actividad.
En el caso del transporte terrestre cuando la actividad se realiza bajo la modalidad de encargo para terceros, la tarifa se aplicará sobre el total de los ingresos propios recibidos para sí a titulo de comisión o intermediación, reteniendo a su vez de los ingresos para terceros, debiendo consignar dentro de los primeros 15 días del mes siguiente, dichas sumas en la tesorería municipal. En caso contrario, la empresa transportadora no tendrá derecho a la deducción respectiva, sometiéndose a las sanciones establecidas en la ley y demás normas vigentes. Artículo 66</t>
  </si>
  <si>
    <t>El municipio de La Paz es sujeto activo del impuesto de industria y comercio que se cause en su jurisdicción territorial, y en él radican las potestades tributarias de administración, control, recaudo, fiscalización, liquidación, discusión, devolución y cobro. Artículo 57</t>
  </si>
  <si>
    <t>La persona natural o jurídica o la sociedad de hecho, que realicen el hecho generador del impuesto independientemente de si la actividad gravada la realiza a través de figuras contractuales tales como las fiducias, los  patrimonios autónomos, consorcios, y uniones temporales o las cuentas en participación. Artículo 56</t>
  </si>
  <si>
    <t>El impuesto de industria y comercio recaerá, en cuanto a materia imponible, sobre todas las actividades comerciales, industriales y de servicios que ejerzan y realicen en la jurisdicción municipal de La Paz, directa o indirectamente, por personas naturales, jurídicas o por sociedades de hecho, ya sea que se cumplan en forma permanente u ocasional, en inmuebles determinados, con establecimiento de comercio o sin ellos. Artículo 48</t>
  </si>
  <si>
    <t>La base gravable del impuesto de industria y comercio es el promedio mensual de ingresos brutos obtenidos en el año inmediatamente anterior, expresado en moneda nacional, con exclusión de: devoluciones, ingresos provenientes de la venta de activos rijos y de exportaciones, recaudo de impuestos de aquellos productos cuyo precio esté regulado por el estado y percepción de subsidios. Los contribuyentes que desarrollen actividades parcialmente exentas o no sujetas, deducirán de la base gravable de sus declaraciones, el monto de sus ingresos correspondiente con la parte exenta o no sujeta. Artículo 58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</si>
  <si>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66</t>
  </si>
  <si>
    <t>Es sujeto pasivos del impuesto de industria y comercio y, como tal, responsable del tributo, la persona natural o jurídica o la sociedad de hecho, los integrantes de consorcios, uniones temporales, comunidades organizadas y los profesionales independientes que realicen el hecho generador del impuesto. Artículo 39</t>
  </si>
  <si>
    <t>La base gravable del impuesto de industria y comercio está constituida por la totalidad de los ingresos ordinarios y extraordinarios percibidos en el  respectivo año gravable,  incluidos los obtenidos por rendimientos financieros, comisiones y en general todos los que no esté expresamente excluidos en este artículo. no hacen parte de la base gravable los ingresos correspondientes a actividades exentas, excluidas o no sujetas, así como las devoluciones, rebajas y descuentos, exportaciones y la venta de activos fijos. Artículo 3 que modificó Artículo 35</t>
  </si>
  <si>
    <t>Son  sujetos pasivos del impuesto de industria y comercio las personas naturales, jurídicas, sociedades de hecho y aquellas en que se realice el hecho gravado, a través de consorcios, uniones temporales, patrimonios autónomos, consistente en el ejercicio de actividades industriales, comerciales, de servicio y financieras en la jurisdicción municipal de Malambo. Artículo 41</t>
  </si>
  <si>
    <t>El hecho generador del impuesto de industria y comercio está constituido por el ejercicio o realización directa o indirecta de cualquier actividad industrial, comercial o de servicios en la jurisdicción del Municipio de Malambo, ya sea que se cumplan de forma permanente u ocasional, en inmueble determinado, con establecimiento de comercio o sin ellos. Artículo 36</t>
  </si>
  <si>
    <t>La base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articulo.  No hace parte de la base gravable los ingresos correspondientes a actividades exentas, excluidas o no sujetas, así como las devoluciones, rebajas y descuentos, exportaciones y la venta de activos fijos. Artículo 47</t>
  </si>
  <si>
    <t>Equidad
eficacia
progresividad
justicia
generalidad
legalidad
neutralidad
irretroactividad</t>
  </si>
  <si>
    <t>el municipio de San Sebastián de Mariquita es el sujeto activo a cuyo favor se establecen las diferentes rentas Municipales de que trata el presente Acuerdo, por ende, en su cabeza radican las potestades de administración, recaudo, fiscalización, liquidación y cobro. Artículo 16</t>
  </si>
  <si>
    <t xml:space="preserve">El hecho generador recaerá sobre la realización y/o desarrollo de actividades industriales, comerciales, de servicios y financieras, que se ejerzan o realicen en la jurisdicción del municipio de San Sebastián de Mariquieta, de manera directa o indirecta, permanente u ocasional, con o sin establecimiento de comercio, y en general, siempre que se contraten por parte de las entidades publicas y/o utilicen el equipamiento o infraestructura del municipio. Artículo </t>
  </si>
  <si>
    <t>es toda labor o trabajo dedica a satisfacer necesidades de la comunidad, ejecutado por personas naturales o jurídicas, sociedades de hecho o cualquier otro sujeto pasivo, sin que medie relación laboral con quien lo contrata y/o presten el servicio en este Municipio que genere una contraprestación en dinero o en especie y que se concrete en la obligación de hacer, sin importar que en ella predomine el factor material o intelectual. Artículo 53</t>
  </si>
  <si>
    <t>La base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55</t>
  </si>
  <si>
    <t>Son sujetos pasivos del Impuesto de Industria y Comercio las personas naturales, jurídicas, sociedades de hecho y aquellas en quienes se realice el hecho gravado, a través de consorcios, uniones temporales, patrimonios autónomos, y contratos de cuentas de participación, consistente en el ejercicio de actividades industriales, comerciales y de servicio en el Municipio de Medellín. Artículo 35</t>
  </si>
  <si>
    <t>El impuesto de Industria y Comercio es un gravamen de carácter obligatorio, el cual recaerá, en cuanto a materia imponible, sobre todas las actividades industriales, comerciales, de servicios y financieras que se realicen por el sujeto pasivo en la jurisdicción del Municipio de Medellín, ya sea directa o indirectamente, en forma permanente u ocasional, con establecimiento de comercio o sin ellos, o a través del uso de tecnologías de información y comunicación (TIC). Artículo 33</t>
  </si>
  <si>
    <t>El Municipio de Montería, es el ente administrativo a cuyo favor se establece el impuesto de industria y comercio y por ende en su cabeza radican las potestades de gestión, administración, recaudación, fiscalización determinación, discusión, devolución, compensación y cobro además de las demás actuaciones que resulten necesarias para el adecuado ejercicio de la misma. Artículo 37</t>
  </si>
  <si>
    <t>Las personas naturales, jurídicas, sociedades de hecho y aquellas en quienes se realice el hecho gravado, a través de consorcios, uniones temporales, patrimonios autónomos, profesionales independientes y contratos de cuenta de participación. Consistente en el ejercicio de actividades industriales, comerciales, de servicios y financieras en la jurisdicción Municipal de Montería. Articulo 38</t>
  </si>
  <si>
    <t>El hecho generador del impuesto de industria y comercio está constituido por el ejercicio o realización directa o indirecta de cualquier actividad industria, comercia o de servicios en la jurisdicción del Municipio de Montería, ya sea que se cumplan en forma permanente u ocasional, en inmuebles determinados, con establecimiento de comercio o sin ellos. Articulo 33</t>
  </si>
  <si>
    <t>Se consideran actividades de servicio todas las tareas, labores o trabajos ejecutados por persona natural o jurídica por sociedad de hecho, sin que medie relación laboral con quien los contrata, que genere contraprestación en dinero o en especie y que se concreten en la obligación de hacer sin, importar que en ellos predomine el factor material o intelectual. Artículo 52</t>
  </si>
  <si>
    <t>La base gravable del impuesto de industria y comercio está constituida pro la totalidad de los ingresos ordinarios y extraordinarios percibidos en el respectivo año gravable incluidos los ingresos obtenidos por rendimientos financieros, comisiones y en general todos lo s que no estén expresamente excluidos en este artículo. No hace parte de la base gravable los ingresos correspondientes a actividades exentas, excluidas o no sujetas, así como  las devoluciones, rebajas y descuentos, exportaciones y la venta de activos fijos. Artículo 49</t>
  </si>
  <si>
    <t>Legalidad
equidad
eficiencia
progresividad
irretroactividad
generalidad
neutralidad
autonomía</t>
  </si>
  <si>
    <t>Equidad
eficacia
progresividad
generalidad
legalidad
neutralidad</t>
  </si>
  <si>
    <t>Pata todos los efectos en los cuales se establezca un impuesto, tasa o contribución es el municipio de Ortega Tolima y en cuya cabeza radica la potestad de liquidación, cobro, recaudo, investigación, control y administración del gravamen. Artículo 15</t>
  </si>
  <si>
    <t>La persona  natural o jurídica o sociedad de hecho, que realice el hecho generador de la obligación tributaria, incluidas las sociedades de economía mixta, las empresas industriales y comerciales del estado de orden nacional, departamental y municipal y las empresas prestadoras de servicios. Artículo 67</t>
  </si>
  <si>
    <t>El hecho generador lo constituye la realización de actividades industriales, comerciales y de servicios, incluidas las del sector financiero, que se ejerzan en el Municipio de ORTEGA Tolima, directa o indirectamente, por personas naturales, jurídicas o sociedades de hecho, cuya sea que se cumplan en forma permanente y ocasional, en inmuebles determinados como establecimiento de comercio o sin ellos. Artículo 66</t>
  </si>
  <si>
    <t>El sujeto activo en todas las rentas, tasas, contribuciones y derechos es el Municipio de Pailitas-Cesar. En él radican las potestades de gestión, administración, recaudación, fiscalización, determinación, discusión, devolución y cobro, además de las actuaciones que resulten necesarias para la adecuada potestad y recaudo de las mismas. Artículo 5</t>
  </si>
  <si>
    <t>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PAILITAS, CESAR. Artículo 38</t>
  </si>
  <si>
    <t>El hecho generador del impuesto de industria y comercio está constituido por el ejercicio o realización directa o indirecta de cualquier actividad industrial, comercial o de servicios con la jurisdicción del Municipio de PAILITAS CESAR, ya sea que se cumplan de forma permanente u ocasional, en inmueble determinado, con establecimientos de comercio o sin ellos.
Cuando el hecho generador se realice a través de patrimonios autónomos, serán sujetos pasivos del impuesto de industria y comercio derivado de las actividades desarrolladas por el patrimonio autónomo, los fideicomitentes y/o beneficiarios de los mismos, según corresponda. Artículo 39</t>
  </si>
  <si>
    <t>Son actividades de servicios las dedicadas a
satisfacer necesidades de la comunidad sin que medie relación laboral con quien lo contrata,
que genere una contraprestación en dinero o en especie y que se concrete en la obligación de
hacer, sin importar que en ella predomine el factor material o intelectual. Artículo 43</t>
  </si>
  <si>
    <t>El impuesto de Industria y Comercio correspondiente a cada período o mensualidad se liquidará con base en los ingresos brutos del contribuyente obtenidos durante el año inmediatamente anterior, expresados en moneda nacional y obtenida por las personas naturales o jurídicas y sociedades de hecho. Hacen parte de la base gravable los ingresos ordinarios y extraordinarios obtenidos con motivo de la realización de las actividades gravadas. Artículo 45</t>
  </si>
  <si>
    <t>El Municipio de Paipa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37</t>
  </si>
  <si>
    <t>O.- Son sujetos pasivos del Impuesto de Industria y Comercio las personas naturales, jurídicas, sociedades de hecho, y aquellas en quienes se realice el hecho gravado, a través de consorcios, uniones temporales, patrimonios autónomos, consistente en el ejercicio de actividades industriales, comerciales, de servicio y financieras en el Municipio de Paipa. Artículo 38</t>
  </si>
  <si>
    <t>El impuesto de Industria y Comercio es un gravamen de carácter obligatorio, el cual recaerá, en cuanto a materia imponible, sobre todas las actividades industriales, comerciales, de servicios y financieras, que se ejerzan o realicen dentro de la jurisdicción del Municipio de Paipa, que se cumplan en forma permanente u ocasional, en inmuebles determinados, con establecimiento de comercio o sin ellos. Artículo 36</t>
  </si>
  <si>
    <t>Es toda tarea, labor o trabajo dedicado a satisfacer necesidades de la comunidad, ejecutada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42</t>
  </si>
  <si>
    <t>El Impuesto de Industrie y Comercio se liquidará con base en el total de ingresos brutos del contribuyente obtenidos durante el año periodo gravable. Para determinarla se restara de la totalidad de los ingresos ordinarios y extraordinarios, las deducciones y no sujeciones relativos a Industria y Comercio. Artículo 43 literal 3)</t>
  </si>
  <si>
    <t>El Municipio de Palmira es el sujeto activo de impuesto de industria y comercio que se genere dentro de su jurisdicción y en él radican las potestades tributarias de administración, control, fiscalización, discusión, recaudo, devolución y cobro. Artículo 53</t>
  </si>
  <si>
    <t>Es la persona, natural o jurídica, o la entidad señalada en el artículo 14 del acuerdo 71 de 2010 que realice el hecho generador en la jurisdicción del Municipio de Palmira. Articulo 53</t>
  </si>
  <si>
    <t>Recae en cuanto a materia imponible, sobre todas las actividades industriales, comerciales de servicios y financieras, que se ejerzan o realicen dentro de la jurisdicción del municipio de Palmira, que se cumplan en forma permanente u ocasional en inmuebles determinados con establecimiento de comercio o sin ellos. Artículo 51</t>
  </si>
  <si>
    <t>Se consideran actividades de servicio todas las tareas, labores o trabajos ejecutados por persona natural o jurídica por sociedad de hecho, sin que medie relación laboral con quien los contrata, que genere contraprestación en dinero o en especie y que se concreten en la obligación de hacer sin, importar que en ellos predomine el factor material o intelectual. Artículo 56</t>
  </si>
  <si>
    <t>La base gravable del impuesto de industria y comercio está constituida por la totalidad de los ingresos ordinario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</si>
  <si>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Los propietarios de las empresas transportadora, deberán efectuar la retención del impuestos de industria y comercio a los propietarios d los vehículo, salvo que el contratante haya efectuado la retención sobre el valor total del servicios. Artículo 60 literal 6)</t>
  </si>
  <si>
    <t>Es sujeto pasivo del impuesto de industria y comercio la persona natural o jurídica o sociedad de hecho, que realice el hecho generador de la obligación tributaria, incluidas las sociedades de economía mixta, comunidades organizadas, sucesiones ilíquidas, los consorcios, las uniones temporales, patrimonios autónomos, establecimientos públicos, las unidades administrativas con régimen especial y demás entidades estatales de cualquier naturaleza, el departamento de Norte de Santander, la Nación y los demás sujetos pasivos, empresas industriales y comerciales, del Estado del orden Nacional, Departamental y Municipal. Artículo 56</t>
  </si>
  <si>
    <t>El impuesto de industria y comercio recaerá, en cuento materia imponible sobre todas las actividades comerciales, industriales y de servicios que se ejerzan y realicen en la jurisdicción Municipal de Pamplona, directa o indirectamente, por personas naturales, jurídicas, o sociedades de hecho ya sea que se cumplan en forma permanente u ocasional, en inmuebles destinados como establecimientos de comercio o sin ellos. Artículo 55</t>
  </si>
  <si>
    <t>El sujeto activo del impuesto de industria y comercio es el municipio de Dosquebradas, ente territorial a favor del cual se establece este tributo y en el cual radican las potestades de administración, determinación, control, fiscalización, investigación, discusión, liquidación, cobro, recaudo, devolución e imposición de sanciones. Artículo 68</t>
  </si>
  <si>
    <t>Las personas naturales o jurídicas, sociedades de hecho, comunidades organizadas, sucesiones ilíquidas, y quienes realicen el hecho gravado a través de consorcios, uniones temporales, patrimonios autónomos, establecimientos públicos y empresas industriales y comerciales de orden nacional, departamental y municipal, las sociedades de economía mista de todo orden y demás entidades estatales de cualquier naturaleza y demás sujetos pasivos que realicen el hecho generador de la obligación tributaria. Articulo 69</t>
  </si>
  <si>
    <t>Se considera actividades de servicio todas las tareas, labores o trabajos ejecutados por persona natural o jurídica o por sociedad de hecho, sin que medie relación laboral con quien los contra, que genere contraprestación en dinero o en especie y que se concreten en la obligación de hacer sin, importar que en ello predomine el factor material o intelectual. Artículo 73</t>
  </si>
  <si>
    <t>La base gravable del impuesto de industria y comercio está constituida por la totalidad de los ingresos ordinarios y extraordinarios percibidos en el respectivo año gravable, incluidos los ingresos obtenidos por rendimientos financieros, comisiones y en general todos os que no estén expresamente excluidos en este artículo. No hacen parte de la base gravable los ingresos correspondientes a actividades exentas, excluidas o no sujetas, así como las devoluciones rebajas y descuentos, exportaciones y la venta de activos fijos. Artículo 77</t>
  </si>
  <si>
    <t>Legalidad
debido proceso
igualdad
equidad
progresividad
predeterminación de los tributos
autonomía
proporcionalidad
generalidad
irretroactividad
economía
justicia
certeza
comodidad
representación
practicabilidad
buena fe
publicidad
contradicción
celeridad</t>
  </si>
  <si>
    <t>El municipio del El Plato, es el sujeto activo del impuesto de industria y comercio y en él radican la potestad tributaria de gestión, administración, determinación, recaudación, fiscalización, discusión, devolución, cobro y demás actuaciones</t>
  </si>
  <si>
    <t>la persona natural o jurídica  o la sociedad de hecho, que realicen el hecho generador del impuesto, independientemente si la actividad gravada la realizan a través de figuras contractuales tales como las fiducias, los consorcios y uniones temporales o las cuentas en participación. Cuando le hecho generador del impuesto de industria y comercio se realice a través de patrimonios autónomos, serán sujetos pasivos del impuesto de industria y comercio derivado de las actividades desarrolladas por el patrimonio autónomo, los fideicomitentes y/o beneficiarios de los mismos, según corresponda. Artículo 37</t>
  </si>
  <si>
    <t>La base gravable del impuesto de industria y comercio es el promedio mensual de ingresos brutos obtenidos en el año inmediatamente anterior, expresados en moneda nacional, con exclusión de: devoluciones, ingresos provenientes de la venta de activos fijos y de exportaciones, recaudo de impuestos de aquellos productos cuyo precio esté regulado por el estado y percepción de subsidios. así mismo, las actividades exentas o no sujetas . Artículo 42</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</si>
  <si>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54</t>
  </si>
  <si>
    <t>La persona natural o jurídica o sociedad de hecho, que realice el hecho generador de la obligación tributaria, incluidas las sociedades de economía mixta y las empresas industriales y comerciales del estado del orden nacional, departamental y municipal. Artículo 35</t>
  </si>
  <si>
    <t>Legalidad
equidad
eficiencia
progresividad
 justicia
irretroactividad</t>
  </si>
  <si>
    <t>El Municipio de Puerto Boyacá, Boyacá, es el sujeto activo del impuesto de industria y comercio que se cause en su jurisdicción y en él radican las potestades tributarias de administración, control, fiscalización, liquidación, discusión, recaudo, devolución y cobro. Articulo 41</t>
  </si>
  <si>
    <t>Las personas naturales o jurídicas, sociedades de hecho, comunidades organizadas, sucesiones ilíquidas, los socios o participantes de los consorcios y de uniones temporales, los patrimonios autónomos, los establecimientos públicos y empresas industriales y comerciales del estado de orden nacional, departamental y municipal, las sociedades de economía mixta de todo orden, las unidades administrativas con régimen especial y demás entidades estatales de cualquier naturaleza del Departamento de Boyacá y de la Nación y los demás sujetos pasivos que realicen el hecho generador de la obligación tributaria, consistente en el ejercicio de actividades industriales, comerciales, de servicios y financieras en la jurisdicción del municipio de Puerto Boyacá. Artículo 42</t>
  </si>
  <si>
    <t>El hecho generador del impuesto está constituido en cuanto a materia imponible por la realización de actividades industriales, comerciales o de servicios que se ejerzan o realicen en la jurisdicción del Municipio de Puerto Boyacá, Boyacá, directa o indirectamente, por personas naturales, jurídicas o sociedades de hecho, ya sea que se cumplan en forma permanente u ocasional, en inmuebles determinados, con establecimiento de comercio o sin ellos. Artículo 43</t>
  </si>
  <si>
    <t>Se consideran actividades de servicio todas las tareas, labores o trabajos ejecutados por persona natural o jurídica por sociedad de hecho, sin que medie relación laboral con quien los contrata, que genere contraprestación en dinero o en especie y que se concreten en la obligación de hacer sin, importar que en ellos predomine el factor material o intelectual. Artículo 49</t>
  </si>
  <si>
    <t>Está constituida por la totalidad de los ingresos ordinarios y extraordinarios obtenidos por el contribuyente durante el año o periodo gravable expresados en moneda nacional, en el ejercicio de las actividades gravadas, con exclusión d los correspondientes a actividades exentas, excluidas o no sujetas, ventas de activos fijos, exportaciones, subsidios, recaudo de impuestos de aquellos productos cuyo precio esté regulado por el estado, así como las devoluciones, rebajas y descuentos. Artículo 52 literal 3)</t>
  </si>
  <si>
    <t>Legalidad
certeza
equidad
eficiencia
progresividad
irretroactividad
buena fe
debido proceso
autonomía
unidad presupuestal</t>
  </si>
  <si>
    <t>El sujeto activo es el Municipio de Puerto Gaitán y es el acreedor del impuesto de industria y comercio, y sobre él recaen todas las facultades legales de administración, recaudo, fiscalización,  discusión, devolución, liquidación y cobro coactivo del impuesto. Artículo 53</t>
  </si>
  <si>
    <t>Toda persona natural o jurídica, sociedad ilíquida, sociedad de hecho, y aquellas que realicen el hecho gravado, a través de consorcios, uniones temporales, patrimonios autónomos, consistente en el ejercicio de actividades industriales, comerciales y de servicios en el Municipio de Puerto Gaitán; incluidas las sociedades de economía mixta y las empresas industriales y comerciales del estado de orden nacional, departamental y municipal o la entidad responsable del pago del impuesto, tasa o contribución, que desarrolle actividades comerciales, industriales y/o servicios en la jurisdicción del Municipio de Puerto Gaitán. Articulo  54</t>
  </si>
  <si>
    <t>El impuesto de industria y comercio se genera por el ejercicio o realización directa o indirecta de cualquier actividad industrial, comercial y/o servicios y financieras, de forma permanente y ocasional, en inmuebles determinados, con establecimiento de comercio o sin ellos, o a través del uso de tecnologías de la información y comunicación (TIC), en la jurisdicción del municipio de Puerto Gaitán. Articulo 47</t>
  </si>
  <si>
    <t>La base gravable el impuesto de industria y comercio para las actividades industriales, comerciales y de servicios se determinará por los ingresos ordinarios y extraordinarios del periodo gravable el año inmediatamente anterior. Hacen parte de la  base gravable los ingresos obtenidos por rendimientos financieros, comisiones y en general todos los que no estén expresamente excluidos. Artículo 55</t>
  </si>
  <si>
    <r>
      <t xml:space="preserve">Territorialidad en el transporte.  Actividad de transporte el ingreso se entenderá percibido en el Municipio o distrito </t>
    </r>
    <r>
      <rPr>
        <sz val="8"/>
        <color rgb="FFFF0000"/>
        <rFont val="Calibri"/>
        <family val="2"/>
        <scheme val="minor"/>
      </rPr>
      <t>desde</t>
    </r>
    <r>
      <rPr>
        <sz val="8"/>
        <rFont val="Calibri"/>
        <family val="2"/>
        <scheme val="minor"/>
      </rPr>
      <t xml:space="preserve"> donde se despacha el bien, mercancía o persona. En el caso de compañías que realizan la intermediación entre trasportadores y usuarios a través del uso intensivo de tecnologías de la información y comunicación, se aplicará la misma regla de territorialidad referida al lugar donde se despacha el bien, la mercia o persona.  Artículo 50 literal 4)</t>
    </r>
  </si>
  <si>
    <t>La persona natural o jurídica, o la sociedad de hecho, que realice el hecho generador de la obligación tributaria. Los profesionales independientes, las sociedades de economía mixta y las empresas industriales y comerciales del Estado del orden Nacional, Departamental y Municipal. Los establecimientos de crédito definidos como tales por la Superintendencia Bancaria y las instituciones financieras reconocidas por la ley Artículo 47</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</si>
  <si>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50</t>
  </si>
  <si>
    <t xml:space="preserve">El Impuesto de Industria y Comercio se liquidará con base en los ingresos brutos declarados por el contribuyente, Para determinarla se restará de la totalidad de los ingresos ordinarios y extraordinarios, las deducciones y no sujeciones relativas al impuesto de Industria y Comercio. Artículo 51 </t>
  </si>
  <si>
    <t>las personas naturales o jurídicas y sociedades de hecho, los establecimientos públicos y empresas industriales y comerciales del orden Nacional, Departamental y Municipal, las sociedades de economía mixta de todo orden, las unidades administrativas con régimen especial y demás entidades estatales de cualquier naturaleza,  uniones temporales, consorcios, comunidades organizadas, patrimonios autónomos y los demás sujetos pasivos, que realicen el hecho generador de la obligación tributaria, consistente en el ejercicio de actividades industriales, comerciales, de servicios y financieras en la jurisdicción del Municipio de Riohacha. Artículo 74</t>
  </si>
  <si>
    <t>Territorialidad sin esclarecer el transporte. Entiéndase por actividades realizadas en esta jurisdicción, las operaciones económicas de enajenación de bienes y prestación de servicios que se verifiquen en esta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 ventas o cualquier valor agregado de tecnología. Articulo 83</t>
  </si>
  <si>
    <t>Jerarquías de las normas
equidad
eficiencia
progresividad
deber de contribuir
igualdad
competencia material
protección a las rentas
control jurisdiccional
respecto de los derechos fundamentales
buena fe
responsabilidad del estado
legalidad
representación
justicia</t>
  </si>
  <si>
    <t xml:space="preserve">El municipio de Rionegro es el sujeto activo del impuesto de industria y  comercio que se genere dentro de su jurisdicción, sobre el cuan tendrá las potestades tributarias de administración, control, fiscalización </t>
  </si>
  <si>
    <t xml:space="preserve">Las personas naturales, jurídicas, sociedad de hecho y aquellas en quienes se realice el hecho gravado, el cual consiste en ele ejercicio de actividades industriales, comerciales y de servicios en el municipio de Rionegro; a través de consorcios, uniones temporales, patrimonios autónomos, contratos de cuenta de participación, los bancos, entidades financiera, almacenes generales de deposito, compañías de seguros y reaseguros, compañías de financiamiento comercial, sociedades de capitalización y demás instituciones financieras definidas por la ley. Artículo 67 </t>
  </si>
  <si>
    <t>El impuesto d e industria y comercio recaerá, en cuanto a materia imponible, sobre todas las actividades comerciales, industriales y de servicios que se ejerzan o realicen en la jurisdicción del municipio de Rionegro, directa o indirectamente, por personas naturales, jurídicas o por sociedades de hecho, y demás sujetos pasivos, ya sea que se cumplan en forma permanente y ocasional, en inmuebles determinados, con establecimientos de comercio o sin ellos o a través de uso de tecnologías de la información y comunicación TIC. Articulo 68</t>
  </si>
  <si>
    <t>Se consideran actividades de servicio todas las tareas, labores o trabajos ejecutados por persona natural o jurídica, por notarías, curadurías o por sociedades de hecho, sin que medie relación laboral con quien los contrata, que genere contraprestación en dinero o en especie y que se concreten en la obligación de hacer sin, importar que en ellos predomine el factor material o intelectual y las demás actividades que sean catalogadas como tales en las normas vigentes. Artículo 52</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</si>
  <si>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estatuto. No hace parte de la base gravable los ingresos correspondientes a actividades exentas, excluidas o no sujetas, así como las devoluciones, rebajas y descuentos, exportaciones y la venta de activos fijos. Artículo 69</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</si>
  <si>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71</t>
  </si>
  <si>
    <t>Territorialidad en el transporte. En el caso de las actividades de transporte terrestre o aéreo, el ingreso se entenderá percibido en el municipio de Rionegro; siempre y cuando, desde éste se haya despachado el bien, mercancía o persona. Artículo 71 y Artículo 80</t>
  </si>
  <si>
    <t>El impuesto de Industria y Comercio correspondiente, se liquidará con base en los ingresos brutos del contribuyente obtenidos durante el año gravable inmediatamente anterior. Hacen parte de la base gravable los ingresos obtenidos por rendimientos financieros, comisiones y en general todo lo que no esté expresamente exento. Los contribuyentes que desarrollen actividades parcialmente exentas o no sujetas, deducirán de la base gravable de sus declaraciones, el monto de sus ingresos correspondientes con la parte exenta o no sujeta. Artículo 60</t>
  </si>
  <si>
    <t>El Municipio de Sabana de Torres, es el sujeto activo del impuesto de industria, comercio y el impuesto de avisos y tableros, a los cuales se refiere este Estatuto y en él radican las potestades tributarias de la liquidación, administración, control, fiscalización y recaudo. Artículo 29</t>
  </si>
  <si>
    <t>toda persona natural, jurídica o sociedad de hecho, sucesiones ilíquidas, Consorcios y Uniones Temporales Unidades Administrativas con régimen especial y demás entidades estatales de cualquier naturaleza, que realicen el hecho generador de la obligación tributaria incluidas las sociedades de economía mixta y las empresas industriales y comerciales del Estado de orden Nacional y Departamental, con excepción de las taxativamente contempladas en la Ley 14 de 1983 y demás normas que la modifiquen. Artículo 30</t>
  </si>
  <si>
    <t>El impuesto de industria y comercio recaerá, en cuanto a materia imponible, sobre todas las actividades comerciales, servicio, Financiera, de Exploración , Explotación, Industriales y de transformación que se ejerzan o realicen en jurisdicción del Municipio de Sabana de Torres, directa o indirectamente, por personas naturales, jurídicas o por sociedades de hecho y demás entidades de derecho público o privado, ya sea que se cumplan en forma permanente u ocasional, en inmuebles determinados, con establecimientos de comercio o sin ellos. (Art 32 ley 14 de 1983. Artículo 31</t>
  </si>
  <si>
    <t>Transporte. Artículo 3 parágrafo 3</t>
  </si>
  <si>
    <t>La base gravable del impuesto de industria y comercio, está constituida por la totalidad de los ingresos brutos ordinarios y extraordinarios obtenidos en el respectivo período gravable en el ejercicio de las actividades gravadas, con exclusión de los correspondientes a actividades exentas, excluidas o no sujetas, ventas de activos fijos, exportaciones, subsidios, así como las devoluciones, rebajas y descuentos. Artículo 34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</si>
  <si>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35</t>
  </si>
  <si>
    <t>Equidad
eficiencia
progresividad
legalidad
generalidad
neutralidad</t>
  </si>
  <si>
    <t>El sujeto activo del impuesto de industria y comercio es el Municipio de Samacá</t>
  </si>
  <si>
    <t>El hecho generador del impuesto de industria y comercio está constituido por el ejercicio o realización directa o indirecta de cualquier actividad industrial, comercial o de servicios, incluidas las del sector financiero en jurisdicción del Municipio de Samacá ya sea que se cumplan en forma permanente y ocasional, en inmueble determinado, con establecimientos de comercio o sin ellos. Artículo 42</t>
  </si>
  <si>
    <t>El impuesto de industria y comercio se liquidará por las personas naturales, jurídicas o sociedades de hecho y demás sujetos pasivos, bon case en los ingresos brutos obtenidos durante el año inmediatamente anterior, en ejercicio de la actividad industrial, comercial o de servicios o la actividad gravada. En el evento de actividades temporales, podrá liquidarse pagarse dentro de la misma vigencia. Artículo 50</t>
  </si>
  <si>
    <t>Equidad
progresividad
eficiencia 
irretroactividad</t>
  </si>
  <si>
    <t>El municipio de San Alberto es el sujeto activo del impuesto de industria y comercio que se cause en su jurisdicción y en él radican las potestades tributarias de administración, control, fiscalización, liquidación, discusión, recaudo, sanción, devolución y cobro. Artículo 40</t>
  </si>
  <si>
    <t>Las personas naturales, jurídicas, sociedades de hecho demás y asimiladas, y las que determine la ley, que realicen el hecho generador de la obligación tributaria, consistente en el ejercicio de actividades industriales, comerciales, de servicios o financieras, en la jurisdicción del municipio de San Alberto. También son sujetos pasivos del impuesto de industria y comercio los consorcios, uniones temporales, patrimonios autónomos, asociaciones, federaciones, cooperativas, fundaciones y demás que determine la ley. Artículo 41</t>
  </si>
  <si>
    <t>Es hecho generador del impuesto de industria y comercio el ejercicio o realización directa o indirecta de cualquier actividad industrial, comercial, de servicios o financiera en la jurisdicción del Municipio de San Alberto, ya sea que se cumpla de manera ocasional o permanente, en inmueble determinado, con establecimiento de comercio o sin ellos. Articulo 36</t>
  </si>
  <si>
    <t>La base gravable del impuesto de industria y comercio está constituida por la totalidad de los ingresos ordinarios y extraordinarios percibos en el respectivo año gravable, incluidos los ingresos obtenidos por rendimientos financieros, comisiones y en general todos los que no estén expresamente excluidos en este acuerdo. No hace parte de la base gravable los ingresos correspondientes a actividades exentas, excluidas o no sujetas, así como las devoluciones, rebajas y descuentos, exportaciones y venta de activos fijos .Artículo 44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</si>
  <si>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46 literal 3)</t>
  </si>
  <si>
    <t>Las personas naturales, jurídicas, sociedades de hecho que realicen el hecho generador de la obligación tributaria, directamente o a través de consorcios, u uniones temporales y patrimonios autónomos, las entidades descentralizadas de orden nacional, departamental y municipal y las empresas de servicios públicos, consistente en el ejercicio de actividades industriales, comerciales o de servicios en la jurisdicción Municipal de San Luis de Palenque. Articulo 53</t>
  </si>
  <si>
    <t>El impuesto de industria y comercio recaerá, en cuanto a materia imponible, sobre todas las actividades comerciales, industriales y de servicio que se realicen en el municipio de San Luis de Palenque, directa o indirectamente, por personas naturales, jurídicas o por sociedades de hecho, ya sea que se cumplan en forma permanente u ocasional, en inmuebles determinados, con establecimientos de comercio o sin ellos.  Artículo 46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</si>
  <si>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no sujetas, así como las devoluciones, rebajas y descuentos, exportaciones y la venta de activos fijos. Articulo 57</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</si>
  <si>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58</t>
  </si>
  <si>
    <t>El Municipio de San Martín, Cesar, es el sujeto activo del impuesto de industria y comercio que se causa en su jurisdicción, y en él radica las potestades tributarias de control, recaudo, fiscalización, liquidación, discusión, devolución y cobro.</t>
  </si>
  <si>
    <t>Entiéndase por actividades realizadas en esta jurisdicción, las operaciones económicas de enajenación de bienes y prestación de servicios que se verifiquen en esta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 ventas o cualquier valor agregado de tecnología. Artículo 41</t>
  </si>
  <si>
    <t>las personas naturales, jurídicas, sociedades de hecho, y aquellas en quienes se realicen el hecho gravado, a través de contratos de cuentas de participación, consorcios, uniones temporales, patrimonios autónomos en quienes se figure el hecho generador del impuesto. Artículo 54</t>
  </si>
  <si>
    <t>El sujeto activo en el impuesto de industria y comercio lo constituye el municipio de Santana y su administración se encuentra a cargo de la secretaría de hacienda. Artículo 57</t>
  </si>
  <si>
    <t>La persona natural o jurídica, o la sociedad e hecho, las entidades de derecho público, las sociedades de economía mixta, las empresas industriales y comerciales del estado del orden nacional, departamental y sucesiones ilíquidas, que realicen el hecho generador de la obligación tributaria, incluidas las entidades descentralizadas de orden nacional, departamental y municipal y a las empresas de servicios públicos. Artículo 58</t>
  </si>
  <si>
    <t>El hecho generador lo constituye la realización de actividades industriales, comerciales y de servicios, incluidos las del sector financiero, que se realizan en el Municipio de Santana, directa o indirectamente pro personas naturales, jurídicas o sociedades de hecho, sucesiones ilíquidas, ya sea que se cumplan en forma permanente y ocasional en inmuebles determinados como establecimientos de comercio o sin ellos. Artículo 52</t>
  </si>
  <si>
    <t>Esta constituida por la totalidad de los ingresos ordinarios y extraordinarios percibidos en el respectivo año inmediatamente anterior al periodo gravable,  en el ejercicio de las actividades gravadas, con exclusión de los correspondientes a actividades exentas, excluidas o no sujetas, ventas de activos fijos, exportaciones, subsidios, así como las devoluciones, rebajas y descuentos y los ingresos obtenidos por fuera del municipio. Artículo 67</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</si>
  <si>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72</t>
  </si>
  <si>
    <t>Territorialidad en el servicio de transporte: se genera en el lugar del despacho de los pasajeros o mercancías. Artículo 57</t>
  </si>
  <si>
    <t>El impuesto de industria y comercio se liquidará sobre el promedio mensual de ingresos brutos del año inmediatamente anterior, expresados en moneda nacional y obtenidos por las personas sujetas del gravamen, con exclusión de: devoluciones -ingresos provenientes de venta de activos fijos y de exportaciones-, recaudo de impuestos de aquellos productos cuyo precio esté regulado por el Estado y percepción de subsidios. Articulo 56</t>
  </si>
  <si>
    <t>Equidad
progresividad
eficiencia
irretroactividad
legalidad
favorabilidad
proporcionalidad
gradualidad
economía
eficacia
imparcialidad</t>
  </si>
  <si>
    <t>La base gravable del impuesto de industria y comercio, es definido por el Artículo 33 de la ley 14 de 1983, en concordancia con el Articulo 196 del Decreto 1333 de 1986, el cual se liquidará sobre el promedio de ingresos brutos del año inmediatamente anterior, expresados en moneda nacional, obtenido por los sujetos pasivos, con exclusión de: las devoluciones, los ingresos provenientes de la venta de activos fijos, el recaudo de impuestos de aquellos productos cuyo precio esté regulado por el Estado y la percepción de subsidios. Artículo 91</t>
  </si>
  <si>
    <t>debe de contribuir,
irretroactividad
equidad
eficiencia
progresividad
igualdad
respecto de los derechos fundamentales
buena fe
responsabilidad del estado
legalidad
representación</t>
  </si>
  <si>
    <t>El sujeto activo del impuesto de industria y comercio es el Municipio de Sitionuevo-Magdalena, quien ejercerá las facultades y competencia de administración, cobro, recaudo, fiscalización, discusión, devolución a través de la secretaria de hacienda municipal o a quien se delegue tales facultades administrativas. Artículo 42 literal 2)</t>
  </si>
  <si>
    <t>Las personas naturales o jurídicas, las sociedades de hecho , y aquellas en quienes se realicen el hecho gravado, a través de consorcios, uniones temporales, patrimonios autónomos, directa o indirectamente, con establecimiento de comercio o sin ello, ya sea que se cumple de manera permanente o transitorio, sin importar la naturaleza jurídica de sujeto. De igual manera, son las entidades de derecho público, fundaciones, corporaciones, en cuanto a la realización de su actividad comercial, industrial y de servicios, realizadas en jurisdicción municipal. Articulo 42 literal 3)</t>
  </si>
  <si>
    <t>El impuesto de industria y comercio recaerá, en cuanto a materia imponible, sobre todas las actividades comerciales, industriales sí de servicios que se ejerzan o realicen en la jurisdicción del municipio de Sitionuevo-Magdalena, directa o indirectamente, por personas naturales, personas jurídicas o por sociedades de hecho, ya sea que se cumplan de forma permanente u ocasional, en inmuebles determinados, con establecimiento de comercio o sin ellos. Artículo 42 literal 1)</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</si>
  <si>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 exportaciones y la venta de activos fijos. Articulo 42  literal 4)</t>
  </si>
  <si>
    <t>El Municipio de Socorro, Santander, es el sujeto activo del impuesto de industria y comercio que se cause en su jurisdicción, y en él radican las potestades tributarias de administración , control, fiscalización, liquidación, discusión, recaudo, devolución y cobro. Artículo 37</t>
  </si>
  <si>
    <t>Las personas naturales, jurídicas, sociedades he hecho y aquellas en quienes realicen el hecho gravado a través de contratos de participación, consorcios, uniones temporales, patrimonios autónomos en quienes se figure el hecho generador del impuesto. Artículo 38</t>
  </si>
  <si>
    <t>El impuesto de industria y comercio está constituido por el ejercicio o realización directa o indirecta de cualquier actividad industrial, comercial o de servicios en la jurisdicción del Municipio de Socorror, Santander, ya sea que se cumplan en forma permanente u ocasional, en inmuebles determinados, con establecimiento de comercio o sin ellos. Artículo 36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</si>
  <si>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</si>
  <si>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49 literal i)</t>
  </si>
  <si>
    <t>La persona natural o jurídica, o la sociedad de hecho, las Entidades de derecho público, las
sociedades de economía mixta, las Empresas Industriales y Comerciales del Estado del orden
Nacional, Departamental y Municipal que realicen el hecho generador de la obligación tributaria. Las personas que ejerzan las actividades gravadas con el impuesto, a través de la concesión o arrendamiento de espacios, independientemente de la calidad del arrendador. Los consorcios y las uniones temporales. Artículo 81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</si>
  <si>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73</t>
  </si>
  <si>
    <t>Deber de contribuir
irretroactividad
equidad
eficiencia
progresividad
igualdad
respecto de los derechos fundamentales
buena fe
responsabilidad del estado
legalidad
representación</t>
  </si>
  <si>
    <t>El municipio de soledad es el sujeto activo del impuesto de industria y comercio que se genere dentro de su jurisdicción. Artículo 30 literal 2</t>
  </si>
  <si>
    <t>Las personas naturales o jurídicas, públicas y privadas; sociedades de hecho, fideicomitentes o beneficiarios de los patrimonios autónomos; los contratos de cuenta de participación; lo consorcios y uniones temporales; entidades sin animo de lucro. Articulo 30 literal 3</t>
  </si>
  <si>
    <t>El impuesto de industria y comercio recaerá, en cuanto a materia imponible, sobre todas las actividades comerciales, industriales y de servicios que se ejerzan o realicen en la jurisdicción del Municipio de Soledad, directa o indirectamente, por los sujetos pasivos determinados en este estatuto, ya sea que se cumplan en forma permanente  u ocasional, en inmuebles determinados, con establecimiento de comercio o sin ellos. Artículo 30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</si>
  <si>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33</t>
  </si>
  <si>
    <t>La base gravable del impuesto de industria y comercio son lo s ingresos brutos, entendiendo por estos los ordinarios y extraordinarios con motivo de la realización del hecho generador, obtenidos en el periodo que se declarará, incluidos los ingresos obtenidos por rendimientos financieros, comisiones y en general todos los que no estén expresamente excluidos en este artículo, expresados en moneda nacional. No hacen parte de la base gravable los ingresos correspondientes a actividades exentas, excluidas o no sujetas, así como las devoluciones, rebajas y descuentos, exportaciones y la venta de activos fijos. Artículo 30 literal 4</t>
  </si>
  <si>
    <t>Territorialidad en el transporte. El sujeto activo el Municipio de soledad del impuesto de industria y comercio que se genere dentro de su jurisdicción, de acuerdo con la siguiente regla: cuando en el Municipio de Soledad se recoja o despache el bien, mercancía, carga o persona, o en este (el municipio de Soledad) se inicie el servicio de transporte, sin importar el destino. Artículo 30 literal 2)</t>
  </si>
  <si>
    <t>Son contribuyentes o responsables del pago del tributo, las personas naturales, jurídicas o sociedades de hecho, de carácter público o privado que desarrollen actividades industriales, comerciales y/o de servicios dentro de la jurisdicción del Municipio de Sopó. Artículo 42</t>
  </si>
  <si>
    <t>El hecho generador lo constituye la realización de actividades industriales, comerciales y de servicios, incluidas las del sector financiero, en el Municipio de Tello, directa o indirectamente, por personas naturales, jurídicas o sociedades de hecho, ya sea que se cumplan en forma permanente u ocasional, en inmuebles determinados con establecimientos de comercio o sin ellos. Artículo 44</t>
  </si>
  <si>
    <t>Es la persona natural, Jurídica o sociedad de hecho, que realicen el hecho generador de la obligación tributaria en la jurisdicción Municipal, incluidas las sociedades de economía mixta y las empresas industriales y comerciales del Estado, con excepción de las taxativamente contempladas en la Ley 14 de 1983 y demás normas que la modifiquen o adicionen. Son sujetos pasivos las uniones temporales, consorcios y comunidades organizadas, los patrimonios autónomos, Los profesionales independientes. Artículo 51 literal 3</t>
  </si>
  <si>
    <t>Lo constituye la realización o ejercicio de actividades industriales, comerciales y de servicios incluidas las del sector financiero, en el Municipio, directa o indirectamente, por personas naturales, jurídicas o por sociedades de hecho, ya sea que se cumplan en forma permanente u ocasional, en inmuebles determinados, con establecimientos de comercio o sin ellos. Artículo 51 literal 1)</t>
  </si>
  <si>
    <t>Entiéndase por actividades realizadas en esta jurisdicción, las operaciones económicas de enajenación de bienes y prestación de servicios que se verifiquen en esta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 ventas o cualquier valor agregado de tecnología. Artículo 50</t>
  </si>
  <si>
    <t>El hecho generador del impuesto de industria y comercio está constituido por el ejercicio o realización directa o indirecta de cualquier actividad industrial, comercial o de servicios en la jurisdicción del Municipio de Tocancipá, ya sea que se cumplan de forma permanente u ocasional, en inmueble determinado, con establecimientos de comercio o sin ellos. Artículo 38</t>
  </si>
  <si>
    <t xml:space="preserve">Jerarquía de las normas
deber de contribuir
irretroactividad
equidad
eficiencia
progresividad
legalidad
neutralidad
unidad de presupuesto
control jurisdiccional
respeto de los derechos fundamentales
buena fe
responsabilidad del estado
representación
</t>
  </si>
  <si>
    <t>Es sujeto activo del impuesto de industria y comercio y su complementario de avisos y tableros, el Municipio de Toledo, ente administrativo a favor del cual se establece este impuesto y en el que radican las facultades tributarias de administración, determinación, liquidación, discusión, cobro, recaudo y control. Artículo 37 literal 2)</t>
  </si>
  <si>
    <t>Es la persona natural o jurídica o sociedad de hecho, que realice el hecho generador de la obligación tributaria, incluidas las sociedades de economía mixta y las empresas industriales y comerciales del estado, con excepción de las taxativamente contempladas en la Ley 14 de 1983 y demás oras que la modifiquen o adicionen. Artículo 37 literal 3)</t>
  </si>
  <si>
    <t>Lo constituye la realización o ejercicio de actividades industriales, comerciales y de servicios incluidas las del sector financiero, en el Municipio de Toledo, directa o indirectamente, por personas naturales, jurídicas o por sociedades de hecho, ya sea que se cumplan en forma permanente y ocasional, en inmuebles determinaos, con establecimiento de comercio o sin ellos. Articulo 37 literal 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</si>
  <si>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40</t>
  </si>
  <si>
    <t>El impuesto de industria y comercio se liquidará con base en el promedio mensual de los ingresos brutos del contribuyente obtenido durante el periodo gravable del año inmediatamente anterior, parata determinarla se restará de la totalidad de los ingresos ordinarios y extraordinarios, las deducciones relativas a industria y comercio, beneficios tributarios y no sujeciones contempladas en acuerdos y demás normas vigentes. Artículo 37 literal 7)</t>
  </si>
  <si>
    <t>Transporte. Artículo 46</t>
  </si>
  <si>
    <t>Territorialidad en el transporte. En la actividad de transporte el ingreso se entenderá percibido en el Municipio donde se despacha el bien, mercancía o persona. Artículo 46 parágrafo</t>
  </si>
  <si>
    <t>El municipio de TULUÁ es el sujeto activo del impuesto de industria y comercio que se cause en su jurisdicción, y en él radican las potestades de administración, control, fiscalización, liquidación, discusión, recaudo, devolución y cobro. Artículo 95</t>
  </si>
  <si>
    <t>La persona natural o jurídica, la sociedad de hecho, y que realice el hecho generador a través de consorcios, uniones temporales, patrimonios autónomos o las demás señalas específicamente en este estatuto de la obligación tributaria, consisten en el ejercicio de actividades industriales, comercial , venta por catálogo, servicios o financieros en la jurisdicción del Municipio de TULUÁ. Artículo 96</t>
  </si>
  <si>
    <t>El hecho generador del impuesto de industria y comercio está constituido  por el ejercicio o realización directa o indirecta de cualquier actividad industrial, comercial o de servicios en la jurisdicción del municipio de TULUÁ, ya sea que se cumplan de forma permanente u ocasional, en inmueble determinado, con establecimientos de comercio o sin ellos. Artículo 94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</si>
  <si>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99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</si>
  <si>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esté articulo. No hacen parte de la base gravable los ingresos correspondientes a actividades exentas, excluidas o no sujetas, así como las devoluciones, rebajas y descuentos, exportaciones y la venta de activos fijos. Artículo 103</t>
  </si>
  <si>
    <r>
      <t xml:space="preserve">Legalidad
autonomía
igualdad
equidad
eficiencia
exclusividad
</t>
    </r>
    <r>
      <rPr>
        <u/>
        <sz val="8"/>
        <color rgb="FFFF0000"/>
        <rFont val="Calibri"/>
        <family val="2"/>
        <scheme val="minor"/>
      </rPr>
      <t xml:space="preserve">no confiscatoriedad
</t>
    </r>
    <r>
      <rPr>
        <sz val="8"/>
        <rFont val="Calibri"/>
        <family val="2"/>
        <scheme val="minor"/>
      </rPr>
      <t>eficacia
economía
justicia
certeza
comodidad
buena fe
irretroactividad</t>
    </r>
  </si>
  <si>
    <t>el municipio de Tunja es el sujeto activo del impuesto de industria y comercio que se cause en su ámbito territorial de competencia gubernativa, administrativa y tributaria, y en él radian las potestades tributarias de administración, determinación, control, fiscalización, liquidación, sanciones, discusión, recaudo, devolución y cobro. Artículo 67</t>
  </si>
  <si>
    <t>Son sujetos pasivo del impuesto de industria y comercio las personas naturales o jurídicas, las sociedades de hecho, y aquellas en quienes se realicen el hecho gravado a través de consorcios, uniones temporales, patrimonios autónomos consistente en el ejercicio de actividades industriales, comerciales y de servicios en el Municipio de Tunja. También son contribuyentes del impuesto de industria y comercio, las sociedades de economía mixta y las empresas industriales y comerciales del estado de orden nacional departamental y municipal y sucesiones ilíquidas. Artículo 68</t>
  </si>
  <si>
    <t>El hecho generador del impuesto de industria y comercio está constituido por el ejercicio o realización directa o indirecta de cualquier actividad industrial, comercial, de servicios, (incluidos los servicios financieros), en el ámbito territorial de competencia gubernativa, administrativa y tributaria del municipio de Tunja, ya sea que se cumplas de forma permanente u ocasional, en un inmueble determinado, o de forma ambulante o aún virtual a través de sistemas de comercio electrónico o del uso de tecnologías de información y comunicación (TCI), con establecimiento de comercio o sin ellos. Artículo 66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</si>
  <si>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71</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</si>
  <si>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el presente acuerdo. No hacen parte de la base gravable los ingresos correspondientes a actividades exentas, excluidas o no sujetas, así como las devoluciones, rebajas y descuentos, exportaciones y la venta de activos fijos. Articulo 73 literal 3</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</si>
  <si>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54 literal i)</t>
  </si>
  <si>
    <t>El impuesto de industria y comercio recaerá, en cuanto a materia imponible, sobre todas las actividades comerciales, industriales y de servicios que se ejerzan o realicen en la jurisdicción del Municipio de Vélez, directa o indirectamente, por personas naturales, personas jurídicas o por sociedades de hecho, ya sea que se cumplan en forma permanente u ocasional, en inmuebles determinados, con establecimientos de comercio o sin ellos. Artículo 28 literal 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</si>
  <si>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28 literal 1</t>
  </si>
  <si>
    <t>jerarquía de las normas
deber de contribuir
irretroactividad
equidad
eficiencia
progresividad
generalidad
legalidad
neutralidad
igualdad
competencia material
protección a
las rentas
unidad de presupuesto
control jurisdiccional
respeto de los derechos
fundamentales
buena fe
responsabilidad del Estado
representación</t>
  </si>
  <si>
    <t>Es sujeto activo del impuesto de industria y comercio y su complementario de avisos y tableros, el municipio de Villa del Rosario, ente administrativo a favor del cual se establece este impuesto y en el que radican las facultades tributarias de administración, determinación, liquidación, discusión, fiscalización, investigación, cobro, recaudo, control, devolución  e imposición de sanciones. Artículo 45 literal 2</t>
  </si>
  <si>
    <t>Es la persona natural, jurídica o sociedad de hecho, que realicen el hecho generador de la obligación tributaria en la jurisdicción Municipal, incluidas las sociedades de economía mixta y las empresas industriales y comerciales del Estado, con excepción de las taxativamente contempladas en la ley 14 de 1983 y demás normas que la modifiquen o adicionen.</t>
  </si>
  <si>
    <t>Lo constituye la realización e ejercicio de actividades industriales, comerciales y de servicios incluidas las del sector financiero, en el Municipio de Villa del Rosario, directa o indirectamente, pro personas naturales, jurídicas o por sociedades de hecho, ya sea que se cumplan en forma permanente u ocasional, en inmuebles determinados, con establecimiento de comercio o sin ellos Artículo 45 literal 1</t>
  </si>
  <si>
    <t>El impuesto de industria y comercio se liquidará con base en el promedio mensual de los ingresos brutos del contribuyente obtenido durante el periodo gravable del año inmediatamente anterior, para determina se restará de la totalidad de ingreso ordinarios y extraordinarios, las deducciones relativas a industria y comercio, beneficios tributarios y no sujeciones contempladas en acuerdos y demás normas vigentes. Artículo 45 literal 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</si>
  <si>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48</t>
  </si>
  <si>
    <t>El municipio de Villanueva,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37</t>
  </si>
  <si>
    <t>Las personas naturales, jurídicas, sociedades de hechos y aquellas en quienes se realice el hecho gravado, a través de consorcios, uniones temporales, patrimonios autónomos, consistente en el ejercicio de actividades industriales, comerciales, de servicio y financieras en la jurisdicción del municipio de Villanueva . Articulo 38</t>
  </si>
  <si>
    <t>El hecho generador del impuesto de industria y comercio está constituido por el ejercicio o realización del municipio de Villanueva, ya sea que se cumplan de forma permanente u ocasional, en inmueble determinado, con establecimientos de comercio o sin ellos. Artículo 33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</si>
  <si>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36</t>
  </si>
  <si>
    <t>La base gravable del impuesto de industria y comercio está constituida por la totalidad de los ingresos brutos ordinarios y extraordinarios obtenidos en el respectivo periodo gravable en el ejercicio de actividades gravadas detrayendo, al momento de declarar, los correspondientes actividades excluidas o no sujetas, actividades exentas, devoluciones, e ingresos percibidos por fuera de la jurisdicción del Municipio de Villanueva, de conformidad con lo establecido en el presente código de rentas y en normas reguladoras de este tributo. Artículo 43</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</si>
  <si>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49 literal 9)</t>
  </si>
  <si>
    <t>El Municipio de Villavicencio es el ente administrativo a cuyo favor se establece el impuesto de industria y comercio y por ende en su cabeza radican las potestades de gestión, administración, recaudación, fiscalización, determinación, discusión y cobro, además de las demás actuaciones que resulten necesarias para el adecuado ejercicio de la misma. Artículo 42</t>
  </si>
  <si>
    <t>las persona naturales, jurídicas, sociedades de hecho y aquellas en quienes realice el hecho gravado, a través de contratos de participación,  consorcios, uniones temporales, patrimonio autónomos, consistente en el ejercicio de actividades industriales, comerciales, de servicio y financiera en la jurisdicción municipal de Villavicencio. Articulo 43</t>
  </si>
  <si>
    <t>El hecho generador del impuesto de industria y comercio está constituido por el ejercicio o realización directa o indirecta de cualquier actividad industrial, comercial o de servicios en la jurisdicción del municipio de Villavicencio, ya sea que se cumplan de forma permanente y ocasional, en inmueble determinado, con establecimiento de comercio o sin ellos. Artículo 38</t>
  </si>
  <si>
    <t>La base gravable del impuesto de industria y comercio está constituida por la totalidad de los ingresos ordinarios y extraordinarios percibidos en el respectivo año gravable, incluidos los ingresos contenidos por rendimientos financieros, comisiones y en general todos los que no estén expresamente excluidos en este artículo. No hace parte de la base gravable los ingresos correspondientes a actividades exentas, excluidas o no sujetas, así como las devoluciones, rebajas y descuentos, exportaciones y la venta de activos fijos. Artículo 51</t>
  </si>
  <si>
    <t>El municipio de Yopal es el acreedor de todos los impuestos, tasas, contribuciones, rentas parafiscales y no tributarias que se regulan en este Acuerdo,  y en el radican todas las facultades de administración, determinación, discusión, compensaciones, devoluciones y cobro coactivo de los diversos tributos cuyas normas se adoptan en el presente acuerdo. Artículo 8</t>
  </si>
  <si>
    <t>Las personas naturales, jurídicas, sociedad de hecho que realicen el hecho generador de la obligación tributaria, directamente o a través de consorcios, uniones temporales y patrimonios autónomos, consistente en el ejercicio de actividades industriales, comerciales o de servicios en la jurisdicción Municipal de Yopal.  Artículo 56</t>
  </si>
  <si>
    <t>El hecho generador del impuesto de industria y comercio está constituido por el ejercicio o realización directa o indirecta de cualquier actividad industrial, comercial o de servicios en la jurisdicción del Municipio de Yopal, ya sea que se cumplan de forma permanente u ocasional, en inmueble determinado, con o sin establecimiento de comercio. Artículo 57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</si>
  <si>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60</t>
  </si>
  <si>
    <t>La base gravable del impuesto de industria y comercio está constituida por la totalidad de los ingresos brutos ordinarios y extraordinarios obtenidos en el respectivo periodo gravable en el ejercicio de actividad gravadas detrayendo, al momento de declarar, los correspondientes a actividades excluidas o no sujetas, exentas, deducciones, e ingresos recibidos por fuera de la jurisdicción del municipio de Yopal, de conformidad con lo establecido en el presente Código de Rentas y en las normas reguladoras de este tributo. Artículo 62</t>
  </si>
  <si>
    <t xml:space="preserve">El sujeto activo del impuesto de industria y comercio es el Municipio de Yumbo, ente territorial,  a favor del cual se establece este impuesto, con facultad para liquidar, administrar, controlar, investigar, fiscalizar, recaudar e imponer las sanciones. Artículo 63 </t>
  </si>
  <si>
    <t>La persona natural o jurídica, la sociedad de hecho, sucesiones ilíquidas, establecimientos públicos, empresas industriales y comerciales de orden Nacional, departamental y municipal, las sociedades de economía mixta de todo orden, las unidades administrativas con régimen especial y demás entidades estatales de cualquier naturaleza, los departamentos, la nación, aquellas en quienes se realice el hecho gravado, a través de consorcio, uniones temporales, patrimonios autónomos en quien se configure el hecho generador del impuesto y los demás sujetos pasivos que realicen el hecho generador de la obligación tributaria. Artículo 63</t>
  </si>
  <si>
    <t>El impuestos de industria y comercio recaerá en cuanto a materia imponible, sobre toda s las actividades comerciales, industriales y de servicios, incluidas las del sector financiero y aquellas en quienes se realice el hecho gravado, que ejerzan o realicen en el Municipio de Yumbo, directa o indirectamente, por personas naturales, jurídicas o por sociedades de hecho, ya sea que se cumplan en forma permanente y ocasional, en inmuebles determinados, con establecimiento de comercio o sin ellos. Artículo 62</t>
  </si>
  <si>
    <t>El impuesto de industria y comercio se liquidará sobre el total d e los ingresos brutos del año inmediatamente anterior, expresados en moneda nacional y obtenido por los sujetos pasivos con exclusión de: devoluciones, ingresos provenientes de venta de activos fijos, rentas exentas, excluidas, no sujetas y exportaciones; ingresos obtenidos fuera de la jurisdicción del Municipio de yumbo; recaudo de impuestos de aquellos productos cuyo precio esté regulado pro el estado, percepción de subsidios; los ingresos recibidos para terceros y la recuperación de deducciones de las que se refiérelos artículos195 a 199 del decreto 624 de 1989. articulo 64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</si>
  <si>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81</t>
  </si>
  <si>
    <t>Entiéndase por actividades o hecho generador, las realizada s en esta jurisdicción, las operaciones economías de enajenación de bienes y prestación de servicios que se verifiquen en el municipio a cualquier título, con o sin inventario en la ciudad, por intermedios de oficina, agencia, sucursal, principal, subsidiaria o cualquier otra figura comercial establecida en el Código de  Comercio, o a través de agentes vendedores o viajes, independientemente de su vinculación o utilizando sistemas informáticos, medios magnéticos, electrónicos, temáticos, tele ventas o cualquier valor agregado de tecnología. Artículo 62 parágrafo</t>
  </si>
  <si>
    <t>El Municipio de Zapatoca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94</t>
  </si>
  <si>
    <t>La base gravable del impuesto industria y comercio será el promedio mensual de ingresos brutos del año inmediatamente anterior, expresados en moneda nacional, y obtenidos por las personas naturales, jurídicas o sociedades de hecho, bajo cuya dirección o responsabilidad se ejerzan actividades gravadas con el impuesto de industria y comercio y su complementario de avisos, con exclusión de: i) devoluciones, ii) ingresos provenientes de ventas de activos fijos y de exportaciones, iii) recaudo de impuestos de aquellos productos cuyo precio este regulado por el Estado siempre y cuando que el contribuyente demuestre que tales impuestos fueron incluidos en sus ingresos brutos, iv) percepción de subsidios y v) el valor del impuesto nacional a las ventas. Artículo 92</t>
  </si>
  <si>
    <t>Ley 1430 de 2010 y Ley 1607 de 2012 sujetos pasivos 
artículo 54 de la Ley 1430 de 2010
Decreto ley 1333 de 1986 rentas territoriales
Ley 26 de 1904. transito si lleva mercia no declara</t>
  </si>
  <si>
    <t>Para la actividad de servicio de transporte terrestre automotor la base gravable para la empresa transportadora será determinada teniendo en cuenta: cuando el servicio se preste por medio de vehículos de terceros, diferentes de los de su propiedad, se debe registrar el ingreso por el valor que le corresponda una vez descontado el ingreso del propietario del vehículo. Para el propietario del vehículo la base gravable está constituida por la parte que le corresponda en la negociación. Los ingresos percibidos por el servicio de transporte con vehículos de su propiedad se declaran conforme la regla general de la base gravable prevista en el artículo 52 de este Estatuto. Artículo 52 literal i)</t>
  </si>
  <si>
    <t>El impuesto de industria y comercio se liquidará por las personas naturales, jurídicas o sociedades de hecho, con base en el  total de los ingresos brutos obtenidos durante el año fiscal inmediatamente anterior, en el ejercicio de la actividad o actividades gravadas. Se entiende por ingresos brutos del contribuyente lo facturado por ventas, las comisiones, los intereses, los honorarios los pagos por servicios prestados y todo ingreso originado o conexo con la actividad gravada. si se realizan actividades exentas o no sujetas se descontarán del total de los ingresos brutos relacionados en la declaración. Articulo 70</t>
  </si>
  <si>
    <t>son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46</t>
  </si>
  <si>
    <t>Acuerdo 001 de 2014</t>
  </si>
  <si>
    <t>El hecho generador del impuesto de industria
y comercio está constituido por el ejercicio o realización directa o indirecta de cualquier
actividad industrial, comercial o de servicios en la jurisdicción del Municipio de ALBAN, ya
sea que se cumplan de forma permanente u ocasional, en inmueble determinado, con
establecimientos de comercio o sin ellos. Artículo 87</t>
  </si>
  <si>
    <t>El Municipio de ALBAN es el sujeto activo del
Impuesto de Industria y Comercio que se cause en su jurisdicción, y en él radican las
potestades tributarias de administración, control, fiscalización, liquidación, discusión,
recaudo, devolución y cobro. Artículo 88</t>
  </si>
  <si>
    <t>la persona natural o jurídica, la sociedad de hecho, y que realice el hecho
generador a través consorcios, uniones temporales, patrimonios autónomos o las demás
señaladas específicamente en este estatuto de la obligación tributaria, consistente en el
ejercicio de actividades industriales, comerciales, servicios o financieros en la jurisdicción del
Municipio de ALBAN. Artículo 89</t>
  </si>
  <si>
    <t>Transporte. Artículo 92</t>
  </si>
  <si>
    <t>En las actividades industriales, comerciales y de servicios la base gravable está conformada por los ingresos brutos obtenidos por el contribuyente durante el respectivo periodo, lo que es equivalente a restar de los ingresos ordinarios y extraordinarios las deducciones, exenciones y no sujeciones a que tenga derecho. Hacen parte de la base gravable, los ingresos obtenidos por rendimientos financieros, comisiones, diferencia en cambio y todos lo que no estén expresamente excluidos en este artículo. Los contribuyentes que desarrollen actividades parcialmente exentas o no sujetas, deducirán de la base gravable de sus declaraciones, el monto de sus ingresos correspondientes. Artículo 96</t>
  </si>
  <si>
    <t>Acuerdo 024 de 2009</t>
  </si>
  <si>
    <t>El hecho generador lo constituye la
realización de actividades industriales, comerciales y de servicios incluidos las del
sector financiero, que se realizan en el Municipio de Albania, directa o indirectamente
por personas naturales, jurídicas o sociedades de hecho, ya sea que se cumplan en
forma permanente u ocasional en inmuebles determinados como establecimientos de
comercio o sin ellos. Artículo 46</t>
  </si>
  <si>
    <t>Transporte. Artículo 49</t>
  </si>
  <si>
    <t>No aclaran el principio de territorialidad para el transporte. Se entiende que una actividad de servicio se realiza en el Municipio de Albania, cuando la prestación del mismo se inicia o cumple en la jurisdicción municipal.  Articulo 49 parágrafo 2</t>
  </si>
  <si>
    <t>la persona natural o jurídica, patrimonios autónomos o sociedad de hecho, que realice el hecho generador de la obligación tributaria, incluidas las entidades descentralizadas del orden nacional, departamental y municipal y las empresas de Servicios Públicos. Artículo 53</t>
  </si>
  <si>
    <t>El impuesto de industria y comercio se liquidará sobre el promedio mensual de ingresos brutos del año inmediatamente anterior, expresados en moneda nacional y obtenidos por las personas y sociedades de hecho indicadas en el artículo anterior, con exclusión de: devoluciones -ingresos provenientes de venta de activos fijos y de exportaciones-, recaudo de impuestos de aquellos productos cuyo precio esté regulado por el Estado y percepción de subsidios.
Los rendimientos financieros extraordinarios obtenidos de la actividad industrial, comercial o de servicios forman parte de la base gravable y se les aplicará la tarifa correspondiente a la actividad de la que se derivan. Artículo 58</t>
  </si>
  <si>
    <t>El sujeto activo en el Impuesto de Industria y Comercio lo constituye el
Municipio de Albania. Artículo 52</t>
  </si>
  <si>
    <t>Decreto 0136 de 2016</t>
  </si>
  <si>
    <t>Legalidad
igualdad
equidad
progresividad
eficiencia
irretroactividad
preeterminacion de los tributos
autonomía</t>
  </si>
  <si>
    <t>El Municipio de Algarrobo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41</t>
  </si>
  <si>
    <t>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Magdalena, la Nación y los demás sujetos pasivos, que realicen el hecho generador de la obligación tributaria, consistente en el ejercicio de actividades industriales, comerciales, de servicios y financieras en la jurisdicción del Municipio de Algarrobo. Artículo 42</t>
  </si>
  <si>
    <t>El hecho generador del impuesto de industria y comercio está constituido por el ejercicio o realización directa o indirecta de cualquier actividad industrial, comercial, de servicios y financieras en la jurisdicción del Municipio de Algarrobo, ya sea que se cumplan de forma permanente u ocasional, en inmueble determinado, con establecimientos de comercio o sin ellos. Artículo 43</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</si>
  <si>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Cuando la sede fabril se encuentre ubicada en el municipio de Algarrobo, la base gravable para liquidar el impuesto de industria y comercio en la actividad industrial, está constituida por el total de ingresos brutos provenientes de la comercialización de la producción. Se entiende que una actividad comercial o de servicios se realiza en el Municipio de Algarrobo cuando su prestación se inicia o cumple en la Las Entidades Financieras tendrán una Base Gravable especial que será señalada expresamente en este Decreto. Artículo 44</t>
  </si>
  <si>
    <t>El hecho generador recae en el ejercicio o realizacióndirecta o indirecta de cualquier actividad industrial, comercial o de servicios en la jurisdicción del Municipio de Cartago, sea que se cumplan en forma permanente u ocasional, en inmeubles determinados, con establecimiento de coemrcio o sin ellos, dentro de los términos y lineamientos señalados en el presente acuerdo y en la Ley. Artículo 73</t>
  </si>
  <si>
    <t>El Municipio de Cartago es el sujeto activo del impuesto de industria y comercio que se cause en su jurisdicción, y en él radican las potestades tributarias de administración, control, fiscalización, liquidación, discusión, recaudo, devolución y cobro. Artículo 75</t>
  </si>
  <si>
    <t>la persona natural o jurídica o la sociedad de hecho que realice la actidiad gravada, y quienes realicen el hecho generador a través de consorcios, uniones temporales, patrimonios autónomos o las demas señanadas especificamente en este estatuto. Artículo 76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</si>
  <si>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79</t>
  </si>
  <si>
    <t>Territorialidad en el transporte. En la actividad de transporte el ingreso se entenderá percibido en el Municipio donde se despacha el bien, mercancía o persona. Artículo 79 literal a)</t>
  </si>
  <si>
    <t>La base gravable del impuesto de industria y comercio está constituida por la totalidad de los ingresos ordianrios ye xtraordianrios percibidos en el respectivo año gravable, incluidos los ingresos obtenidos por rendimientos financieros, comisiones y en general todos los que no estén expresamente excluidos. No hace parte de la base gravable los ingresos correspondientes a actividades exentas, excluidas o no sujetas, así como las devoluciones, rebajas y descuentos, exportaciones y la venta de activos fijos. Artpiculo 88</t>
  </si>
  <si>
    <t>Acuerdo 132 de 2018</t>
  </si>
  <si>
    <t>Equidad
eficiencia
progresividad
generalidad
legalidad
neutralidad
irretroactividad
razonabilidad
suficiencia</t>
  </si>
  <si>
    <t>El Municipio y en èl radican las atribucioes tributarias de administraciòn, control, fiscalizaciòn, liquidaciòn, discusiòn, recaudo, devoluciòn y cobro. Artìculo 55</t>
  </si>
  <si>
    <t>Las personas natruales, jurìdicas, sociedades de hecho y demàs entidades de derecho pùblico o privado, incluidas las entidades que conforman el sistema financiero y asegurador, que en el Municipio realicen el hecho generador de la obligaciòn tributaria, mediante el ejercicio deactividades gravadas con este tributo. Artìculo 56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</si>
  <si>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61</t>
  </si>
  <si>
    <t>EL hecho generador del impuesto de industria y comercio està constituido por el ejercicio o realización directa o indirecta de cualquier actividad industrial, comercial o de servicios en la jurisdicción del Municipio de Cimitarra-Santander.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53</t>
  </si>
  <si>
    <t>la base gravabledel impuesto de industria y comercio está constituida por la totalida dde los ingresos ordinarios y extraordinarios percibidos en el respectivo año gravable, incluidos los ingrsos obtenidos por rendimientos finaniceros, comisiones y en general todos los que no estén expresamente exlcuidos en este estatuto. No hacen parte de la base gravable los ingresos correspondientes a actividades exentas, excluidas o no sujetas, así como las devoluciones, rebajas y descuentos, exportaciones y la venta de activos fijos. Artículo 64</t>
  </si>
  <si>
    <t>Cuando el transporte  terrestre automotor se preste a través de vehículos de propiedad de terceros, diferentes de los de propiedad de la empresa transportadora, para propósitos de la base gravable, las empresas deberán registrar el ingreso así: para el propietario del vehículo la parte que le corresponda en la negociación; para la empresa transportadora el valor que le corresponda una vez descontador el ingreso del propietario del vehículo. Para efectos del cáculo del impeusto se entenderá que este se genera en el lugar de despacho de las persona so mercancias. De igual forma, se tendrá en cuenta lo estableciendo en el artículo 342 de la ley 1819 de 2016 parágrafo 1 en el entendido que los ingresos de dicha base corresponden al total de los ingreso sgravable sen el respectivo periodo gravable. Artículo 77</t>
  </si>
  <si>
    <t>Acuerdo 019 de 2012</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</si>
  <si>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</si>
  <si>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hecho generador del impuesto de industria y comercio está constituido por el ejercicio o realización directa o indirecta de cualquier actividad industrial, comercial o de servicios en la jurisdicción del Municipio de Corrales.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31</t>
  </si>
  <si>
    <t>El Municipio de Corrales es el sujeto activo del impuesto de industria y comercio que se cause en su jurisdicción, y en él radican las potestades tributarias de administración, control, fiscalización, liquidación, discusión, recaudo, devolución y cobro. Artículo 32</t>
  </si>
  <si>
    <t>Es sujeto pasivo del impuesto de industria y comercio la persona natural o jurídica, o la sociedad de hecho, que realice el hecho generador de la obligación tributaria.
Son contribuyentes del impuesto de industria y comercio, las sociedades de economía mixta y las empresas industriales y comerciales del Estado. Artículo 33</t>
  </si>
  <si>
    <t>El impuesto de industria y comercio correspondiente a cada mensualidad,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Artículo 35</t>
  </si>
  <si>
    <t>Se considera como actividad de servicio, incluida la actividad financiera, toda tarea, labor o trabajo ejecutado por persona natural o jurídica o por sociedad de hecho, sucesiones ilíquidas y demás sujetos pasivos, sin que medie relación laboral con quien lo contrata, que genere una contraprestación en dinero o en especie y que se concrete en la obligación de hacer, sin importar que en ellos predomine el factor material o intelectual. Artículo 38</t>
  </si>
  <si>
    <t>autonomía
legalidad
equidad
progresividad
eficiencia
irretroactividad
generalidad
neutralidad
debido proceso</t>
  </si>
  <si>
    <t>El Municipio de Cota es el sujeto activo del impuesto de industria y comercio que se cause en su jurisdicción, y en él radican las potestades tributarias de administración, control, determinación, fiscalización, liquidación, discusión, recaudo, devolución y cobro. Artículo 90</t>
  </si>
  <si>
    <t>la persona natural o jurídica, la sociedad de hecho, y que realice el hecho generador a través consorcios, uniones temporales, patrimonios autónomos o las demás señaladas específicamente en este estatuto de la obligación tributaria, consistente en el ejercicio de actividades industriales, comerciales, ventas por catálogo, servicios o financieros en la jurisdicción del Municipio de Cota. Artículo 91</t>
  </si>
  <si>
    <t>El hecho generador del impuesto de industria y comercio está constituido por el ejercicio o realización directa o indirecta de cualquier actividad industrial, comercial o de servicios en la jurisdicción del Municipio de Cota, ya sea que se cumplan de forma permanente u ocasional, en inmueble determinado, con establecimientos de comercio o sin ellos. Artículo 89</t>
  </si>
  <si>
    <t>En las actividades industriales, comerciales y de servicios la base gravable está conformada por los ingresos brutos obtenidos por el contribuyente durante el respectivo periodo, lo que es equivalente a restar de los ingresos ordinarios y extraordinarios las deducciones, exenciones y no sujeciones a que tenga derecho.
Hacen parte de la base gravable, los ingresos obtenidos por rendimientos financieros, comisiones, diferencia en cambio y todos lo que no estén expresamente excluidos en este artículo. Artículo 93</t>
  </si>
  <si>
    <t>Transporte. Artículo 106</t>
  </si>
  <si>
    <t>Territorialidad en el transporte. En la actividad de transporte el ingreso se entenderá percibido en el Municipio donde se despacha el bien, mercancía o persona. Artículo 106 parágrafo séptimo.</t>
  </si>
  <si>
    <t>Constituye hecho generador del impuesto de industria y comercio, la obtención de ingresos por la realización de las actividades gravadas, en la jurisdicción del Municipio de Cumaral. Artículo 51</t>
  </si>
  <si>
    <t>El Municipio de Cumaral, es el sujeto activo del
Impuesto de industria y comercio y en el radica la potestad tributaria de administración,
control, fiscalización, liquidación, discusión, recaudo, devolución y cobro. Artículo 52</t>
  </si>
  <si>
    <t>Es sujeto pasivo el impuesto de industria y comercio, la persona natural o jurídica o sociedad de hecho y demás que la Ley designe, que realice el hecho generador de la obligación tributaria. Artículo 53</t>
  </si>
  <si>
    <t>Transporte. Artículo 56</t>
  </si>
  <si>
    <t>El Impuesto de Industria y Comercio se liquidará
sobre el promedio mensual de ingresos brutos del año inmediatamente anterior, en el
ejercicio de la actividad o actividades gravables obtenidos por los sujetos pasivos. Artículo 59</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</si>
  <si>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está constituida por la parte que le corresponda en la negociación. Artículo 69</t>
  </si>
  <si>
    <t>Acuerdo 018 de 2018</t>
  </si>
  <si>
    <t>Acuerdo 010 de 2010</t>
  </si>
  <si>
    <t>Acuerdo 028 de 2011</t>
  </si>
  <si>
    <t>equidad
eficiencia
progresividad
legalidad
irretroactividad.</t>
  </si>
  <si>
    <t>El Municipio de Fuentedeoro (Meta) es el sujeto activo del impuesto de industria y comercio que se cause en su jurisdicción, y en él radican las potestades tributarias de administración, control, fiscalización, liquidación, discusión, recaudo y cobro. Artículo 74</t>
  </si>
  <si>
    <t>El Hecho generador del impuesto de industria y comercio está constituido por el ejercicio o realización directa o indirecta de cualquier actividad industrial, comercial, de obra o de servicios en la Jurisdicción del Municipio de Fuentedeoro, ya sea que se cumplan de forma permanente u ocasional, en inmueble determinado, con establecimiento de comercio o sin ellos. Artículo 70</t>
  </si>
  <si>
    <t>La persona natural o jurídica, o la sociedad de hecho, que realice el hecho generador de la obligación tributaria. Son contribuyentes del impuesto de Industria y comercio, las sociedades de economía mixta, las uniones temporales, los consorcios y las empresas industriales y comerciales del estado. Los establecimientos de crédito definidos como tales por la Superintendencia Financiera y las instituciones financieras reconocidas por la Ley, son contribuyentes con base gravable especial. Las entidades sometidas al control y vigilancia de la Superintendencia Financiera, no definidas o reconocidas por ésta o por la Ley como establecimientos de crédito o instituciones financieras, pagarán el impuesto de industria y comercio conforme a las reglas generales que regulan dicho impuesto. Artículo 75</t>
  </si>
  <si>
    <t>Decreto 138 de 2015</t>
  </si>
  <si>
    <t>El impuesto de industria y comercio recaerá, en cuanto a materia imponible, sobre todas las actividades comerciales, industriales y de servicios que se ejerzan o realicen en la jurisdicción del Municipio de Galapa Atlántico, directa o indirectamente, por personas naturales, personas jurídicas o por sociedades de hecho, ya sea que se cumplan en forma permanente u ocasional, en inmuebles determinados, con establecimientos de comercio o sin ellos, ya que lo relevante es donde se predica el impuesto de industria y comercio. Artículo 28 literal 1</t>
  </si>
  <si>
    <t>El Municipio de Galapa Atlántico es el sujeto activo titular del impuesto de industria y comercio que se genere dentro de su jurisdicción Municipal. Artículo 28 literal 2</t>
  </si>
  <si>
    <t>las personas naturales o jurídicas, las sociedades de hecho, y aquellas en quienes se realicen el hecho gravado, a través de consorcios, uniones temporales, patrimonios autónomos, directa o indirectamente, con establecimiento de comercio o sin ello, ya sea que se cumple de manera permanente o transitorio, sin importar la naturaleza jurídica del sujeto. De igual manera son sujetos pasivos las entidades de derecho público, en cuanto a la realización de su actividad comercial, industrial y de servicio, realizadas en la jurisdicción municipal de Galapa-Atlántico. Artículo 28 literla 3</t>
  </si>
  <si>
    <t>Territorialidad en el transporte. En el caso de las empresas de transporte de carga donde recoja la carga sin importar el destino de la mercancía y en las empresas de transportes de pasajeros en la estación, paradero o terminal según el caso. Artículo 28 literal 3) reglas de la territorialidad</t>
  </si>
  <si>
    <t>El impuesto de Industria y Comercio se liquidará sobre ingresos brutos mensuales obtenidos en la jurisdicción del Municipio en periodo gravable correspondiente, expresados en moneda nacional, con exclusión: devoluciones -ingresos provenientes de venta de activos fijos y de exportaciones-, recaudo de impuestos de aquellos productos cuyo precio esté regulado por el Estado y percepción de subsidio. Artículo 28 literal 4</t>
  </si>
  <si>
    <t>Transporte. Artículo 28 literal 7</t>
  </si>
  <si>
    <t>Acuerdo 044 de 2014</t>
  </si>
  <si>
    <t>equidad
eficiencia
progresividad
irretroactividad</t>
  </si>
  <si>
    <t>Genera obligación tributaria la realización y/o desarrollo de actividades industriales, comerciales, servicios y financieras en forma directa o indifecta en jurisdicción del Municipio de Gamarra. Artículo 46</t>
  </si>
  <si>
    <t>El Municipio de Gamarra el el sujeto activo del impuesto de industria y comercio que se cause en su jurisdicción, y en él radican las potestades tributarias de administración, controls, fiscalización, liquidación, discusión, recaudo, devolución y cobro. Artículo 47</t>
  </si>
  <si>
    <t>La persona natural o jurídico o la sociedad de hecho, que relalice el hecho generador de la obligación tributaria, consistente en el ejercicio de actividades industriales, comerciales, de servicios y financieras en la jurisdicción del Municipio de Gamarra. Artículo 48</t>
  </si>
  <si>
    <t>Transporte. Artículo 52</t>
  </si>
  <si>
    <t>El impuesto de industria y comercio correspondiente a cada periodo gravable se liquidara con base en los ingresos brutos del contribuyente obtenidos durante el periodo gravable. Hacen parte de la base gravable los ingresos obtenidos por rendimientos financieros, comisiones y en general todos los que no estén expresamente excluido. Artículo 58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</si>
  <si>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61</t>
  </si>
  <si>
    <t>Acuerdo 015 de 2015</t>
  </si>
  <si>
    <t>El hecho generador del impuesto de Industria y Comercio está constituido por el ejercicio o realización directa o indirecta de cualquier actividad industrial, comercial o de servicios incluidos las del sector financiero, en la jurisdicción del Municipio, ya sea que se cumplan de forma permanente u ocasional, en inmueble determinado, con establecimientos de comercio o sin ellos.
El impuesto de Industria y Comercio comenzará a causarse desde la fecha de iniciación de las actividades objeto del gravamen. Artículo 60</t>
  </si>
  <si>
    <t>Es sujeto pasivo del impuesto de Industria y Comercio la persona natural o jurídica o la sociedad de hecho, que realice el hecho generador de la obligación tributaria, consistente en el ejercicio de actividades industriales, comerciales o de servicios en la jurisdicción del Municipio de Gigante. Artículo 61</t>
  </si>
  <si>
    <t>Transporte. Artículo 64</t>
  </si>
  <si>
    <t>El impuesto de Industria y Comercio se liquidará sobre el promedio mensual de ingresos brutos del año inmediatamente anterior, expresados en moneda nacional y obtenidos por las personas y sociedades de hecho indicadas en el artículo anterior, con exclusión de: i) el monto de las devoluciones debidamente comprobadas a través de los registros y soportes contables del contribuyente, ii) los ingresos provenientes de la venta de activos fijos, iii) el valor de los impuestos recaudados de aquellos productos cuyo precio esté regulado por el Estado, iv) el monto de los subsidios percibidos y v) los ingresos provenientes de exportaciones. Artículo 69</t>
  </si>
  <si>
    <t>Cuando el transporte terrestre automotor se preste por medio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78</t>
  </si>
  <si>
    <t>Acuerdo 008 de 2018</t>
  </si>
  <si>
    <t>equidad
progresividad
eficiencia
legalidad
irretroactividad
autonomía</t>
  </si>
  <si>
    <t>Consiste en la obtención de ingresos como contraprestación a la realización de actividades industriales, comerciales, de servicios y financieras, que se desarrollen, directa o indirectamente, en jurisdicción del Municipio de Guamal, Magdalena. Artículo 77</t>
  </si>
  <si>
    <t>El Municipio de Guamal, Magdalena,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79</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</si>
  <si>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industriales, comerciales, de servicios y financieras en la jurisdicción del Municipio de Guamal, Magdalena. Artículo 80</t>
  </si>
  <si>
    <t>Transporte. Artículo 84</t>
  </si>
  <si>
    <t>Territorialidad en el transporte. En la actividad de transporte el ingreso se entenderá percibido en el Municipio donde se despacha el bien, mercancía o persona. Artículo 89 literal 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</si>
  <si>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88 ARtículo 102</t>
  </si>
  <si>
    <t>Equidad
eficiencia
prograsividad
irretroactividad</t>
  </si>
  <si>
    <t>El Municipio de El Guamo es el sujeto activo del impuesto de industria y comercio que se cause en su jurisdicción, y en él radican las potestades tributarias de administración, control, fiscalización, liquidación, discusión, recaudo, devolución y cobro. Artículo 75</t>
  </si>
  <si>
    <t>las personas naturales, jurídicas, sociedades de hecho, y aquellas en quienes se realice el hecho gravado, a través de consorcios, uniones temporales, patrimonios autónomos en quienes se figure el hecho generador del impuesto. Artículo 76</t>
  </si>
  <si>
    <t>La base del impuesto de industria y comercio está constituida por la totalidad de los ingresos ordinarios y extraordinarios obtenidos en el respectivo período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342 de La Ley 1819 de 2016. Artículo 77</t>
  </si>
  <si>
    <t>El impuesto de industria y comercio recaerá, en cuanto a materia imponible, sobre todas las actividades comerciales, industriales y de servicio que se ejerzan o realicen en la jurisdicción del Municipio de El Guamo, directa o indirectamente por personas naturales, jurídicas o por sociedades de hecho, y aquellas en quienes se realicen el hecho gravado, a través de consorcios, uniones temporales, patrimonios autónomos, ya sea que se cumplan en forma permanente u ocasional, en inmuebles determinados, con establecimientos de comercio, sucursal o agencia o sin ellos.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Artículo 84</t>
  </si>
  <si>
    <t>Se consideran actividades de servicio todas las tareas, labores o trabajos ejecutados por personas naturales o jurídicas o por sociedad de hecho, sin que medie relación laboral con quien los contratan, que genere contraprestación en dinero o en especie y que se concreten en la obligación de hacer sin importar que en ellos predomine el factor material o intelectual. Artículo 87</t>
  </si>
  <si>
    <t>Territorialidad en el transporte. En la actividad de transporte el ingreso se entenderá percibido en el Municipio donde se despacha el bien, mercancía o persona. Artículo 87 parágrafo primero</t>
  </si>
  <si>
    <t>Acuerdo 010 de 2009</t>
  </si>
  <si>
    <t>Constituye el hecho generador del Impuesto de Industria y Comercio de carácter obligatorio el ejercicio o realización directa o indirectamente de actividades industriales, comerciales y de servicios dentro de la jurisdicción del Municipio de Hatonuevo, por personas naturales, jurídicas o por sociedades de hecho, ya sea que se cumplan en forma permanente u ocasional en inmuebles determinados con establecimientos de comercio o sin ellos. Artículo 63</t>
  </si>
  <si>
    <t>El Municipio de Hatonuevo, es el ente administrativo a cuyo favor se establece el Impuesto de Industria y Comercio que se cause en su jurisdicción y en él radican las potestades tributarias de administración, control, fiscalización, liquidación, discusión, recaudo, devolución y cobro. Artículo 64</t>
  </si>
  <si>
    <t>La persona natural o jurídica o sociedades de hecho, sucesiones ilíquidas, empresas unipersonales, patrimonios autónomos, y demás entidades de derecho público o privado, incluidas las entidades que conforman el sistema financiero y asegurador, que desarrollan actividades industriales, comerciales o de servicios dentro de la jurisdicción del Municipio de Hatonuevo. Artículo 65</t>
  </si>
  <si>
    <t>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dichas sumas en la Tesorería Municipal. En
caso contrario, la empresa transportadora no tendrá derecho a la deducción respectiva, sometiéndose a
las sanciones establecidas en el presente Estatuto y demás normas vigentes. Artículo 73</t>
  </si>
  <si>
    <t>En el caso de actividades de transporte entre varios municipios, sin infraestructura propia en los municipios del trayecto, el ingreso se entenderá realizado en el Municipio de Hatonuevo, lugar donde se presume se inicia el transporte según el documento respectivo. Artículo 73 PRESUNCION</t>
  </si>
  <si>
    <t>La base gravable del impuesto de industria y comercio para las demás actividades comerciales y de servicios obligadas a llevar contabilidad serán los ingresos brutos ordinarios y extraordinarios obtenidos en el respectivo periodo bimestral en el ejercicio de las actividades gravadas, con exclusión
de lo correspondiente a actividades exentas, excluidas o no sujetas, venta de activos fijos, exportaciones, percepción de subsidios, así como las devoluciones, rebajas y descuentos en ventas. Hacen parte de la base gravable los ingresos obtenidos por rendimientos financieros, comisiones y en general todos los que estén expresamente excluidos. Artículo 89</t>
  </si>
  <si>
    <t>Acuerdo 021 de 2018</t>
  </si>
  <si>
    <t>jerarquía de las normas
equidad
eficiencia
progresividad
deber de
contribuir
competencia material
protección a las rentas
control jurisdiccional
respeto de los derechos fundamentales
buena fe
responsabilidad del Estado
legalidad
representación
justicia
irretroactividad
lesividad
proporcionalidad
gradualidad
favorabilidad</t>
  </si>
  <si>
    <t>cuyo hecho generador recaerá sobre la realización y/o desarrollo de actividades industriales, comerciales, de servicios y financieras, que se ejerzan o realicen en la jurisdicción del Municipio de Herveo, de manera directa o indirecta, permanente u ocasional, con o sin establecimiento de comercio, y en general, siempre que se contraten por parte de las entidades públicas y/o utilicen el equipamiento o infraestructura del Municipio. Artículo 73</t>
  </si>
  <si>
    <t>la persona natural o jurídica o la sociedad de hecho que realice el hecho generador del impuesto, independientemente de si la actividad se realizaa través de figuras contractuales como la fiducia, los consorcios y uniones temporales o las cuentas en participación, entre otros, tal y como lo precisa el Art. 54 de la Ley 1430 de 2010.
Cuando el hecho generador del impuesto de industria y comercio se realice a través de patrimonios autónomos, serán sujetos pasivos del impuesto de industria y comercio derivado de las actividades desarrolladas por el patrimonio
autónomo los fideicomitentes y/o beneficiarios de los mismos, según corresponda. Artículo 74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</si>
  <si>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78</t>
  </si>
  <si>
    <t>La base gravable del
Impuesto de Industria y Comercio está constituida por la totalidad de losingresos brutos ordinarios y extraordinarios obtenidos en el respectivo periodo gravable en el ejercicio de actividades gravadas, restando, al momento de declarar, las correspondientes actividades excluidas o no sujetas, actividades exentas, deducciones, e ingresos recibidos por fuera de la jurisdicción del Municipio de Herveo, de conformidad con lo establecido en el presente Acuerdo y en las normas reguladoras de este tributo. Los rendimientos financieros hacen parte de la base gravable, así como todo aquel ingreso que no se encuentre expresamente excluido. Artículo 80</t>
  </si>
  <si>
    <t>Es el Municipio de Herveo, como acreedor de
los tributos que se regulan en este Estatuto. En tal virtud, tiene el derecho de establecer, reglamentar, recaudar, sancionar y en general, administrar las rentas que le pertenecen. Artículo 32</t>
  </si>
  <si>
    <t>Jerarquía de las normas
deber de contribuir
irretroactividad
equiedad
eficiencia
progresividad
igualdad
competencia material
protección de las rentas
unidad de presupuesto
control jurisprudencial
buena fe 
resposabilidad del estado
legalidad
representación</t>
  </si>
  <si>
    <t>El impuesto de industria y comercio recaerá, en cuanto a materia imponible, sobre toda slas actividades comerciales, industriales y de servicios que se ejerzan o realicen en las respectivas jurisdicciones municipales, directa o indirectamente, por presonas naturales, jurídicas o por sociedades de hecho, ya sea que se cumplan en forma permanente y ocasional, en inmuelbe sdeterminados, conestablecimiento de comercio o sin ellos. Artículo 56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</si>
  <si>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59</t>
  </si>
  <si>
    <t>El Municipio de Ipiales es el sujeto activo del impuesto de industria y comercio que se cause en su jurisdicción, y en él radican las potestades tributarias de administración, control, fiscalización, liquidación, discusión, recaudo, devolución y cobro. Artículo 66</t>
  </si>
  <si>
    <t>La persona natural o jurídica, o la sociedad de hecho que realice el hecho generador de la obligación tributaria. Tambien son contribuyentes del impuestos de industria y comercio, las sociedades de economía mixta y las empresas industriales y comerciales del Estado del orden nacional, departamental y muncipal. Los establecimientos de crédito difinidos como tales por la superintendencia financiera, los consorcios, uniones temporales, patrimonios autónomos. Artículo 67</t>
  </si>
  <si>
    <t>Se liquidará el impuesto de industria y comercio correspondiente al promedio mensual de ingresos brutos del año inmediatamente anterior, con bse en los ingresos burtos del contribuyente obtenidos durante el periodo , expresados en moneda nacional. Para determinar los ingresos brutos gravables, se restará de la totidad de los ingresos ordinarios y extraordinarioso, lo corrspondiente a actividades exentas y no sujetas, así como las devoluciones, rebajas y descuentos, la venta de activos fijos y los ingresos obtenidos en otra jurisdiccion municipal.Hacen parte de la base gravable, los ingresos obtenidos por rendimientos financieros, comisionesy en general los que no estén expresamente exlcuidos en esté artículo. Artículo 70</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</si>
  <si>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70 parágrafo tercero</t>
  </si>
  <si>
    <t>El hecho generador del impuesto de industria y comercio está constituido por el ejercicio o realización directa o indirecta de cualquier actividad industrial, comercial, de servicios o financiera en la jurisdicción del Municipio de La Esperanza, ya sea que se cumpla de manera ocasional o permanente, en inmueble determinado, con establecimientos de comercio o sin ellos. (Artículo 195 Decreto 1333 de 1986).
Las actividades desan-olladas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38</t>
  </si>
  <si>
    <t>El municipio de La Esperanza es el sujeto activo del impuesto de industria y comercio que se cause en su jurisdicción y en él radican las potestades tributarias de administración, control, fiscalización, liquidación, discusión, recaudo, sanción, devolución y cobro. Artículo 42</t>
  </si>
  <si>
    <t>las personas naturales, jurídicas, sociedades de hecho demás y asimiladas, y las que determine la Ley, que realicen el hecho generador de la obligación tributaria, consistente en el ejercicio de actividades industriales, comerciales, de servicios o financieras, en la jurisdicción del municipio de La Esperanza.
También son sujetos pasivos del impuesto de industria y comercio del municipio de La Esperanza, las personas naturales, jurídicas, sociedades de hecho y asimiladas y aquellas que realicen el hecho gravado como consorcios, uniones temporales, patrimonios autónomos, asociaciones, federaciones, cooperativas, fundaciones y demás que determine la Ley, en quienes se configure el hecho generador del impuesto según lo establecido por el artículo 54 de la ley 1430 de 2010 y demás concordantes. Artículo 43</t>
  </si>
  <si>
    <t>El impuesto de industria y comercio correspondiente,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con exclusión de: Las devoluciones, los ingresos provenientes de la venta de activos fijos y de las exportaciones, los descuentos pie de factura o no condicionados y la percepción de subsidios. (Artículo 196 Decreto 1333 de 1986). También parte de la base gravable los ingresos obtenidos por rendimientos financieros, comisiones y en general todos los ingresos operacionales y no operacionales que no estén expresamente excluidos en este acuerdo. Artículo 46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</si>
  <si>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48 literal 3</t>
  </si>
  <si>
    <t>MAGANGUÉ</t>
  </si>
  <si>
    <t>Acuerdo 043 de 2016</t>
  </si>
  <si>
    <t>representación popular
justicia
equidad
seguridad
jurídica
eficiencia
suficiencia
progresividad
generalidad
legalidad
neutralidad
irretroactividad</t>
  </si>
  <si>
    <t>El Municipio de MAGANGUÉ- BOLÍVAR es el sujeto activo del impuesto de industria y comercio que se cause en su jurisdicción y en él radican las potestades tributarias de administración, control, fiscalización, liquidación, discusión, recaudo, devolución y cobro. Artículo 41</t>
  </si>
  <si>
    <t>las personas naturales o jurídicas, sociedades de hecho, comunidades organizadas, sucesiones ilíquidas, los consorcios, las uniones temporales, los patrimonios autónomos, los establecimientos públicos y empresas industriales y comerciales del Estado del orden nacional, departamental y municipal, las Sociedades de Economía Mixta de todo orden, las unidades administrativas con régimen especial y demás entidades estatales de cualquier naturaleza del Departamento de Bolívar y de la Nación y los demás sujetos pasivos que realicen el hecho generador de la obligación tributaria, consistente en el ejercicio de actividades industriales, comerciales de servicios y financieras en la jurisdicción del Municipio de MAGANGUÉ-BOLÍVAR. Artículo 42</t>
  </si>
  <si>
    <t>El hecho generador del impuesto está constituido por la realización de actividades industriales, comerciales o de servicios que se ejerzan o realicen en la jurisdicción del Municipio de MAGANGUÉ- BOLÍVAR, directa o indirectamente, por personas naturales, jurídicas o sociedades de hecho, ya sea que se cumplan en forma permanente u ocasional, en inmuebles determinados, con establecimientos de comercio o sin ellos. Artículo 43</t>
  </si>
  <si>
    <t>Es actividad de servicios toda tarea, labor o trabajo dedicado a satisfacer las necesidades de la comunidad, ejecutado por persona natural o jurídica, por sociedad de hecho o cualquier otro sujeto pasivo, sin que medie relación laboral con quien lo contrata, que genere una contraprestación en dinero o en especie y que se concrete la obligación de hacer, sin importar que en ella predomine el factor material o intelectual,. ARtículo 48</t>
  </si>
  <si>
    <t>El impuesto de Industria y Comercio se
liquidará por las personas naturales o jurídicas o sociedades de hecho, sucesiones
ilíquidas y demás sujetos pasivos, con base en los ingresos brutos obtenidos durante el
año inmediatamente anterior en el ejercicio de la actividad o actividades gravadas. Artículo 53</t>
  </si>
  <si>
    <t>Cuando el transporte terrestre automotor se preste a través de vehículos de propiedad de terceros, diferentes de los de propiedad de la empresa transportadora, para propósitos del impuesto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60</t>
  </si>
  <si>
    <t>equidad
transparencia
igualdad
eficiencia
progresividad
irretroactividad</t>
  </si>
  <si>
    <t>El Municipio de Fundación es el Sujeto Activo del Impuesto de Industria y Comercio, sobre el cual tendrá las potestades tributarias de administración, determinación, control, fiscalización, investigación, discusión, liquidación, cobro, recaudo, devolución e imposición de sanciones. Artículo 25 literal 2</t>
  </si>
  <si>
    <t>las personas naturales o jurídicas, sociedades de hecho, comunidades organizadas, sucesiones ilíquidas, los consorciados, los unidos temporalmente, patrimonios autónomos, en quienes se figure el hecho generador del impuesto,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Magdalena, la Nación y los demás sujetos pasivos, que realicen el hecho generador de la obligación tributaria, consistente en el ejercicio de actividades industriales, comerciales, de servicios y financieras en la jurisdicción del Municipio de Fundación. Artículo 28 literal 3</t>
  </si>
  <si>
    <t>Genera obligación tributaria la realización y/o desarrollo de actividades industriales, comerciales, de servicios y financieras en forma directa o indirecta en la jurisdicción del municipio de Fundación. Arículo 25 literal 1</t>
  </si>
  <si>
    <t>La base gravable del impuesto de industria y comercio serán los ingresos brutos, ya sean ordinarios o extraordinarios, percibidos en el período gravable, expresados en moneda nacional, con exclusión de devoluciones, ingresos provenientes de la venta de activos fijos, de exportaciones, recaudo de impuestos de aquellos productos cuyo precio esté regulado por el Estado y percepción de subsidios. Artículo 25 literal 4</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</si>
  <si>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29</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</si>
  <si>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40</t>
  </si>
  <si>
    <t>Equidad
eficiencia
progresividad
igualdad
proteccion a las rentas
unidad de presupuesto
respeto de los derechos fundamentales
buena fe
responsabilidad del estado
legalidad
representación</t>
  </si>
  <si>
    <t>El hecho generador del impuesto de industria y comercio está constituido por le ejercicio o realización directa o indirecta de cualquier actividad industrial, comercial o de servicios en la jurisdiscción del municipio de Miranda, ya sea que se cumplan de forma permanente y ocasional, co establecimiento de comercio o sin el. Artículo 47</t>
  </si>
  <si>
    <t>El municipio de Miranda es el sujeto activo del impuesto de industria y comercio que se genere dentro de su jurisdicción, sobre el cual tendrá tlas potestades tributarias de administración, determinación, control, fiscalización, investigación, discusión, liquidación, cobro, recaudo, devolución eimposición de sanciones. Artículo 48</t>
  </si>
  <si>
    <t>Las personas natruales, jurìdicas, sociedades de hecho que realicen actividades gravadas con el impuesto, consistentes en el ejercicio de actividades industriales, comerciales o de servicios en la jursdicción del Municipio de Miranda y aquellas en quienes se realicen el hecho gravado a través de consorcios, uniontes temporales y patrimonios autónomos.  Artículo 49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</si>
  <si>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54</t>
  </si>
  <si>
    <t>Territorialidad en el transporte. En la actividad de transporte el ingreso se entenderá percibido en el Municipio  de Miranda cuando desde este se despacha el bien, mercancía o persona. Artículo 55 literal 3)</t>
  </si>
  <si>
    <t>La base fravalbe del impuesto de industria y comercio está constituida por la totalidad de los ingresos ordinarios y extraordinarios percibidos en el año inmediatamente anteiror, incluidos los ingresos obtenidos por rendimientos financieros, comisiones y en general todos los que no estén expresamente excluidos en este artículo. No hacen parte de la base gravable los ingresos correspondientes a actividades exentas, excluida o no sujetas, así como las devoluciones, rabajas y descuentos, exportaciones y la venta de activos fijos. Artículo 56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</si>
  <si>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69</t>
  </si>
  <si>
    <t>Acuerdo 049 de 2008</t>
  </si>
  <si>
    <t>Jerarquias de la norma
deber de contribuir
irretroactividad
equidad
eficiencia
progresividad
igualdad
competencia material
proteccion a las rentas
unidad de presupuesto
control jurisdiccional
respeto de los derechos fundamentales
buena fe
responsabilidad del estado
legalidad
representación</t>
  </si>
  <si>
    <t>El hecho generador del impuesto de industria y comercio está constituido por el ejercicio o realización directa o indirecta de cualquier actividad industrial comercioal o de servicios en la ajurisdicción del Municipio de Oiba.  Artículo 32</t>
  </si>
  <si>
    <t>El Municipio de OIBA es el sujeto activo del impuesto de industria y comercio que se cause en su jurisdicción, y en él radican las potestades tributarias de administración, control, fiscalización, liquidación, discusión, devolución y cobro. Artículo 32</t>
  </si>
  <si>
    <t>La persona natural o jurídica, o la sociedad de hecho, que realice el hecho generador de la obligación tributaria directa o indirectamente, consistente en el ejercicio de actividades industriales, comerciales o de servicios en la jursdicción del Municipio, de forma permanente u ocasional con o sin establecimiento de comercio. como sujetos del impuesto se incluyen a todo tipo de organizacion, ya sean empresas industriales y comerciales dl estado o sociedades de economía mixta, al igual que entidades sin ánimo de lucro, para el caso de consorcios y uniones temproales la norma no hace una deisganación especifica, dejando en cabeza e cada uno de los consorciados la obligación de pagar independientemente el impuesto. Articulo 32</t>
  </si>
  <si>
    <t>El impuesto de industri y coemrcio se liquidará sobre los ingresos brutos del contribuyente obtenidos durante el año inmediatamente antrior en el ejercicio de la actividad o actividades gravadas, expresado en moneda nacioal y obtenidos por las personasy socidades de hechos indicados cmo sujetos pasivos, con excepción de el monto de las devoluciones, ingresos provenients de venta de activos fijos, el valor de los impuestos recaudados de aquellos productos cuyo precio es regaulado por el estado, el motos de los subsidios percibidos y los ingresos provenientes de exportaciones. Artículo 32</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</si>
  <si>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37</t>
  </si>
  <si>
    <t>Jerarquias de la norma
deber de contribuir
irretroactividad
equidad
eficiencia
progresividad
igualdad
proteccion a las rentas
legalidad</t>
  </si>
  <si>
    <t>El municipio de Paratebueno es el sujeto activo del impuesto de industria y comercio que se cause en su jursdiccción, y en él radican las potestades tributarias de administración, control, fiscalización, liquidación, discusión, recuado, devolución y cobro. Artículo 58</t>
  </si>
  <si>
    <t>La persona natural o jurídica o la sociedad de hecho que realice el hecho generador de la obligación tributaria. Tambiémn son contribuyentes del impuesto de industria y comercio, las sociedades de economía mixta y las empresas industriales y comerciales del Estados de orden nacional, departamental y muncipal. Los establecimientos de crédito definidos comotales por la superintendencia fiannciera. Artículo 59</t>
  </si>
  <si>
    <t>Lo constituye el ejercicio de actividades industriales, comerciales o de servicios que ejerzan o se realicen en la jursdicción del municipio de Paratebueno, directa o indirectamente, las personas naturales o jurídicas o las sociedaddes de hecho , ya sea que se cumplan enforma permanente y ocasional. También está representado pro la actividad financiera que realizan los establecimientos de crédito, idnstuticiones financieras y compañias de seguro y reaseguro dentro de la jurisdicción. Artículo 60</t>
  </si>
  <si>
    <t>El impuesto de industria y comercio se liqiuidará sobre el promedio mensul de ignrsos brutos del año inmediatamente anterior, expresados en moneda nacional y obtenidos por las personas y sociedades de hecho indicadas en el articulo anterior, con exclusión de el monto de las devoluciones, ingresos provenientes por la venta de activos fijos, el valor de lo s impuestos recaudados de aquellos productos cuyo precio este regualdo por el estado, el monto de los subsidios percibidos, los ingresos porvenientes por exportaciones. Artículo 69</t>
  </si>
  <si>
    <t>Acuerdo 004 de 2015</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</si>
  <si>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</si>
  <si>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El Peñón, es el sujeto activo del impuesto de industria y comercio que se genere dentro de su jurisdicción. Artículo 20 literal 1</t>
  </si>
  <si>
    <t>Las personas naturales o jurídicas, las sociedades de hecho, y aquellas en quienes se realice el hecho gravado, a través de consorcios, uniones temporales, patrimonios autónomos en quienes figure el hecho generador del impuesto. Artículo 20 literal 2</t>
  </si>
  <si>
    <t>El impuesto de industria y comercio recaerá, en cuanto a materia imponible, sobre todas las actividades comerciales, industriales y de servicios que se ejerzan o realicen en la jurisdicción del Municipio del Peñón, directa o indirectamente, por personas naturales, personas jurídicas o por sociedades de hecho, ya sea que se cumplan en forma permanente u ocasional, en inmuebles determinados, con establecimientos de comercio o sin ellos. Artículo 20 literal 3</t>
  </si>
  <si>
    <t>El impuesto de industria y comercio se liquidará sobre los ingresos brutos del año inmediatamente anterior, expresados en moneda nacional y obtenidos por los sujetos pasivos indicados en el ordinal anterior, con exclusión de los eventos relacionados en el artículo 31 del presente estatuto
La base gravable para los efectos del Impuesto de Industria y Comercio de los distribuidores de productos gravados con el impuesto al consumo, serán los ingresos brutos, entendiendo por estos el valor de los ingresos por venta de los productos, además de los otros ingresos gravables que perciban, de acuerdo con las normas vigentes, sin incluir el valor de los impuestos al consumo que les sean facturados directamente por los productores o por los importadores correspondientes a la facturación del distribuidor en el mismo período. Artículo 20 lietal 4</t>
  </si>
  <si>
    <t>Se considera como actividad de servicio toda tarea, labor o trabajo ejecutado por persona natural o jurídica, sociedad de hecho y/o demás sujetos pasivos, sin que medie relación laboral con quien lo contrata, que genere una contraprestación en dinero o en especie y que se concrete en la obligación de hacer, sin importar que en ellos predomine el factor material o intelectual. Artículo 23</t>
  </si>
  <si>
    <t>Acuerdo 029 de 2005</t>
  </si>
  <si>
    <t>El hecho generador lo constituye la realización de actividades industriales, comerciales y de servicios, incluidas ls del sector finanicero, en el municipio de El Playon, directa o indirectamente por personas naturales, jurídicas o sociedades de hecho, ya sea que se cumplan enforma permanente y ocasional, en inmuelbres determinados como establecimientos de comercio o sin ellos. Artículo 54</t>
  </si>
  <si>
    <t>La persona jurídica, natural o sociedad de hecho que realice el hecho genedaror de la obligación tributaria, incluias las sociedades de economía mixta y las empresas industriales y comerciales del Estado del orden nacional, departamental, municipal.  Artículo 55</t>
  </si>
  <si>
    <t>El impuesto de industria y comercio de liquidará y pagará por las personas naturales, jurídicas oo sociedades de hecho, de acuerdo a la clase, ubicación y actividades en promedio mensual de ingresos brutos obtenidos durante el año inmediatamente anterior por regla general, salvo exepción en contrario o en caso que el establecimiento de comercio objeto de este gravamen, se acabase o liquidare antes de cumplir un año de antiguerdad o habiendolo cumplido se acabe o termine, generara la facutlad a la tesoreria municipal para liquidar este impuesto en promedio de los ingresos brutos recaudadso seun sea el caso al momento de su terminación, espresado en moneda nacioan en el ejercicio de la actividado actividades gravadas. Artículo 56</t>
  </si>
  <si>
    <t>Es el municipio de El Playon como ente administrativo a cuyo favor se establecen los tributos, con potestades para su liquidación, recaudo y administración. Artículo 10</t>
  </si>
  <si>
    <t>Acuerdo 011 de 2019</t>
  </si>
  <si>
    <r>
      <t xml:space="preserve">Legalidad
autonomía
igualdad
equidad
eficiencia
exclusividad
</t>
    </r>
    <r>
      <rPr>
        <u/>
        <sz val="8"/>
        <color rgb="FFFF0000"/>
        <rFont val="Calibri"/>
        <family val="2"/>
        <scheme val="minor"/>
      </rPr>
      <t>no confiscatoriedad</t>
    </r>
    <r>
      <rPr>
        <sz val="8"/>
        <color rgb="FFFF0000"/>
        <rFont val="Calibri"/>
        <family val="2"/>
        <scheme val="minor"/>
      </rPr>
      <t xml:space="preserve">
eficacia
justicia
certeza
comodidad
buena fe
irretroactividad</t>
    </r>
  </si>
  <si>
    <t>El hecho generador del impeusto de industria y comercio está constituido por el ejercicio o realización directa o indirecta de cualquier actividad industrial, comercial o de servicios incluidos los servicios financieros, en el ámbito territorial de compentencia gubernativa, administrativa o tributaria del municipio de Pore, ya sea que se cumplan en forma permanente y ocasional, en un inmueble determinado o de forma ambulante, o aún en forma virtual a través de sistema de comercio electrónico o del uso de tecnologías de informacion y comunicacion (TIC) con establecimiento de comercio o sin ellos. Artículo 58</t>
  </si>
  <si>
    <t>El municipio de Pore es el sujeto activo del impuesto de industria y comercio que sea cause en el ámbito terrotorial de su competencia y en él radican las potestades tirbutarias de administración, control, fiscalización, liquidación, sanciones, discusiones, recaudo, devolución y cobro. Artículo 59</t>
  </si>
  <si>
    <t>Las personas naturales o jurídicas, las sociedades de hecho y aquellas que se realicen el hecho gravado,  a través de consorcios, uniones temporales, patrimonios autónomos cosistentes en el ejercicio de actividades industriales, comerciales y de servicios en el municipio de Pore. Tambienson contribuyentes del impuesto de industria y comercio las sociedades de economía mixta, y las empresas industriales y comerciales del estado del orden nacional, departamental o municipal y las sucesiones ilíquiedas. Artículo 60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</si>
  <si>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63</t>
  </si>
  <si>
    <t>Territorialidad en el transporte. En la actividad de transporte el ingreso se entenderá percibido en el Municipio donde se despacha el bien, mercancía o persona. Artículo 63 parágrafo primero</t>
  </si>
  <si>
    <t>Se liquidará el impuesto de industria y comercio correspondiente a cada anualdiad, con base en los ingresos brutos del contribuyente obtenidos durante el periodo, expresado en moneda nacional. Para determinar los ingresos grutos gravables, se restará, lo correpodientes a actividades exentas y no sujetas, así como las devoluciones, rebajas y descuentos, la venta de activos rijos y los ingresos obtenidos en otra jurisdicción. Hacen parte d ela base gravable, los ingresos obtenidos por rendimientos financieros, comisiones y en general todos los que no estén expresamente excluidos en este artículo. ARticulo 68</t>
  </si>
  <si>
    <t>Acuerdo 006 de 2014</t>
  </si>
  <si>
    <t>legalidad
igualdad
autonomia
eficiencia
debido proceso
irretroactividad</t>
  </si>
  <si>
    <t>El hecho generador del Impuesto de Industria y Comercio lo constituye el ejercicio o realización directa o indirecta de cualquier actividad industrial, comercial o de prestación de servicios, incluidas las actividades financieras, dentro de la jurisdicción del Municipio de Pueblo Viejo, ya sea que se cumplan de forma permanente u ocasional, en inmueble determinado, con establecimientos de comercio o sin ellos. Artículo 59</t>
  </si>
  <si>
    <t>Territorialidad en actividades de servicios: Cuando no se tenga establecimiento, oficina, sede, local o negocio comercial, se entiende realizada la actividad en Pueblo Viejo cuando la prestación del servicio se inicia o se ejecuta materialmente en la jurisdicción municipal.
Con relación a la telefonía móvil celular y la televisión satelital se entiende realizada la prestación del servicio en el Municipio de Pueblo Viejo, cuando las operaciones económicas se efectúen con suscriptores residenciados en esta jurisdicción, de conformidad con el respectivo contrato. Artículo 68</t>
  </si>
  <si>
    <t>Municipio de Pueblo Viejo es el sujeto activo del impuesto de Industria y Comercio que se cause en su jurisdicción territorial, y en él radican las potestades tributarias de administración, control, recaudo, fiscalización, liquidación, discusión, devolución y cobro. Artículo 73</t>
  </si>
  <si>
    <t>Son sujetos pasivos del Impuesto de Industria y Comercio, las personas naturales, jurídicas, sociedades de hecho, y aquellas en quienes se realicen el hecho gravado, a través de consorcios, uniones temporales, patrimonios autónomos en quienes se figure el hecho generador del impuesto.
La calidad de sujeto pasivo no depende de la naturaleza de la persona, ni de su ánimo de lucro, sino de la realización del hecho generador.Artículo 74</t>
  </si>
  <si>
    <t>La base gravable del Impuesto de Industria y Comercio está constituida por el monto total de los ingresos brutos obtenidos en el respectivo periodo gravable. Se entiende por ingresos brutos, lo facturado por ventas, comisiones, intereses, honorarios, pagos por servicios prestados y todo ingreso originado o conexo con la actividad gravada. Los ingresos obtenidos correspondientes a rendimientos financieros, arrendamientos, inversiones o participaciones en sociedades, hacen parte de la base gravable, cuando quien los obtiene es contribuyente del impuesto de industria y comercio y cuando, respecto de las personas naturales, se dedica en forma habitual a la realización de los actos de comercio que generan dichos ingresos. Artículo 78</t>
  </si>
  <si>
    <t>La base gravable en los servicios que presten las empresas de transporte terrestre automotor a través de vehículos de propiedad de tercero, es el valor que le corresponda, una vez descontado el ingreso del propietario del vehículo según la negociación, de conformidad con lo establecido en el artículo 102-2 del Estatuto Tributario Nacional. Artículo 89</t>
  </si>
  <si>
    <t>Acuerdo 007 de 2013</t>
  </si>
  <si>
    <t>También está representado por la actividad financiera que realizan en forma directa o mediante una oficina comercial adicional, los establecimientos de crédito, instituciones financieras y compañías de seguros y reaseguros, dentro de la jurisdicción del Municipio. También está representado por la realización de actividades comerciales, industriales o la prestación de servicios que se desarrollen dentro del territorio jurisdiccional del Municipio de PUERTO PARRA – Santander, en forma periódica, ocasional o transitoria, y que producen ingresos para los ocasionales sujetos pasivos del impuesto en forma instantánea, concertada o a plazos, como consecuencia de la celebración de toda clase de contratos y de ventas celebrada en eventos municipales, departamentales, nacionales e internacionales de ferias o exposiciones en centros o instalaciones destinadas para tal fin. Artículo 49</t>
  </si>
  <si>
    <t>las personas naturales, jurídicas o sociedades de hecho que desarrollen actividades industriales, comerciales y de servicios, sean permanentes, transitorias u ocasionales, dentro de la jurisdicción del Municipio. Son igualmente sujetos pasivos: a) sociedades del sector financiero: lo conforman los establecimientos de crédito, instituciones financieras, compañías de seguros, reaseguros y las demás oficinas comerciales adicionales, que operan dentro de la jurisdicción del Municipio y b) sociedades con régimen jurídico especial: son contribuyentes del impuesto las sociedades de economía mixta y las empresas comerciales e industriales del Estado de orden nacional y departamental. Artículo 54</t>
  </si>
  <si>
    <t>El impuesto de Industria y Comercio se liquidara sobre el promedio mensual de ingresos brutos obtenidos por los contribuyentes en el año inmediatamente anterior expresado en moneda nacional.
En el caso de la realización de actividades industriales, comerciales o de servicios ejecutada por la fracción de año, o en el caso de las mismas actividades cumplidas ocasional o transitoriamente, la base gravable estará conformada por el total de los ingresos brutos percibidos durante dicho lapso de tiempo. Artículo 64</t>
  </si>
  <si>
    <t>Es el municipio de Río de Oro como acreedor de los tribuos que se regulan en ete estatuto y en el radican la potestad tributaria de administración, control, fiscalización, liquidación, discusión, recaudo, devolución y cobro. Artículo 9</t>
  </si>
  <si>
    <t>La persona natural o jurídica osocieadd de hecho, que realice el hecho generador de la obligación tributaria, incluidas las sociedades de economía mixta y las empresas industriales y comerciales del estado en orden nacional, departamental y municipal. Artículo 26</t>
  </si>
  <si>
    <t>el impuesto de industria y comercio se liquidará por las personas naturales, juridicas o sociedades de hecho, con base en el promedio mensual de ingresos brutos obtenidos durante el año inmediatamente anterior, en el ejercicio de la actividad o actividades gravadas. Artículo 27</t>
  </si>
  <si>
    <t>Transporte. Artículo 36</t>
  </si>
  <si>
    <t>Lo contituye la realización de acgividades industriales, comerciales y de servicios, incluidas las del sector financiero, en el Municipio de Río de Oro-Cesar, directa o indirectamente por personas naturales, jurídicas o sociedades de hecho, ya sea que se cumplan enforma permanente y ocasional, en inmuelbe sdeterminados comoestablecimientos de comercio o sin ellos. Articulo 24</t>
  </si>
  <si>
    <t>Equidad
eficiencia
progresividad
irretroactividad</t>
  </si>
  <si>
    <t>El impuesto de industria y comercio recaerá, en cuanto a matria impoinble, sobre todas las actividades comerciales, industriales y de servicio que ejerzan o realicen en la jurisdicción municpal de Sabanalarga-Atlantico, directa o indirectamente, personas naturales, jurídicas o sociedades de hecho, ya sea que se cumplan enforma permanente u ocasional, en inmuebles determinados con establecimiento de comercio o sin ellos. Artículo 39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</si>
  <si>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42</t>
  </si>
  <si>
    <t>Territorialidad en el transporte. En la actividad de transporte el ingreso se entenderá percibido en el Municipio de Sabanalarga-Atlantico cuando en eta jurisdiccón sea desde donde se despacha el bien, mercancía o persona. Artículo 44</t>
  </si>
  <si>
    <t>El municipio de Sabanalarga-Atlántico es el sujeto activo del impuesto de industria y comercio, y en el radican las potestades tribuarias de administración, control, fiscalización, liquidación, discusión, recaudo, devolución y cobro. Artículo 47</t>
  </si>
  <si>
    <t>La persona natural o jurídica o la sociedad de hecho, que realicen el hecho generador del impuesto, independientemente si la actividad gravada la realizan a través de firugas contractuales tales como las fiducias, lso consorcios y uniontes temporales o las cuenta en participación, de confromidad allo establecido en el artículo 54 de la Ley 1430 de 2010. Artículo 48</t>
  </si>
  <si>
    <t>La base gravable del impuesto de industria y comercio está constituida por la totalidad de los ingresos ordinarios ye xtraodrinarios percibidos en el respectivo año gravable, incluidos los ingresos obtenidos por rendimientos financieros, comisiones y en general todos los que no estén expresamente excluidos en este artículo. No hace parte de la base gravable los ingresos correspondientes a actividades exentas, excluidas o no suejtas, así como las devoluciones, rebajas y desentos, exportaciones y la venta de activos fijos. Artículo 50</t>
  </si>
  <si>
    <t>Acuerdo 029 de 2009</t>
  </si>
  <si>
    <t>Equidad
progrevisidad
eficiencia
eficacia
irretroactividad</t>
  </si>
  <si>
    <t>El hecho generador del impuesto de industria y comercio está constituido por el ejercicio o realización directa o indirecta de cualquier actividad industrial, comercial o de servicios en la jurisdicción del Municipio de San Andrés de Cuerquia, ya sea que se cumplan de forma permanente u ocasional, en inmueble determinado, con establecimiento de comercio o sin ellos.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Artìculo 31</t>
  </si>
  <si>
    <t>El Municipio de San Andrés de Cuerquia es el sujeto activo del impuesto de industria y comercio que se cause en su jurisdicción, y en él radican las potestades tributarias de administración, control, fiscalización, liquidación, discusión, recaudo, devolución y cobro. Artìculo 32</t>
  </si>
  <si>
    <t>Es sujeto pasivo del impuesto de industria y comercio la persona natural o jurídico, o la sociedad de hecho, que realice el hecho generador de la obligación tributaria. Son contribuyentes del impuesto de industria y comercio, las sociedades de economía mixta y las empresas industriales y comerciales del estado. Los profesionales independientes no son contribuyentes del impuesto de industria y comercio a no ser que estén conformados como grupo organizado.  Artìculo 33</t>
  </si>
  <si>
    <t>El Impuesto de Industria y Comercio correspondiente a cada mensualidad, se liquidará con base en los ingresos brutos del contribuyente obtenidos durante el año inmediatamente anterior en el ejercicio de la actividad o actividades gravadas. Se entiende por ingresos brutos del contribuyente, lo facturado por ventas,
comisiones, intereses, honorarios, pagos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Artìculo 35</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</si>
  <si>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38</t>
  </si>
  <si>
    <t>Acuerdo 031 de 2008
Acuerdo 031 de 2012</t>
  </si>
  <si>
    <t>18/12/2008
10/12/2012</t>
  </si>
  <si>
    <t>El Municipio de San Gil, es el sujeto activo del Impuesto de Industria y Comercio que se cause en su jurisdicción y en él radican las atribuciones tributarias de administración, control, fiscalización, liquidación, discusión, recaudo, devolución y cobro. Artículo 41</t>
  </si>
  <si>
    <t>El hecho generador recaerá, en cuanto a materia imponible, sobre todas las actividades comerciales, industriales, de servicios y financieras que se ejerzan o realicen en la jurisdicción del Municipio de San Gil, directa o indirectamente, por personas naturales, jurídicas, sociedades de hecho y demás entidades de derecho público o privado, incluidas las entidades que conforman el sistema financiero y asegurador, ya sea que se cumplan en forma permanente u ocasional, con establecimientos de comercio o sin ellos. Artículo 40</t>
  </si>
  <si>
    <t>Son sujetos pasivos las personas naturales, jurídicas, sociedades de hecho y demás entidades de derecho público o privado, incluidas las entidades que conforman el sistema financiero y asegurador, que en el Municipio de San Gil realicen el hecho generador de la obligación tributaria, mediante el ejercicio de actividades gravadas con este tributo. Artículo 42</t>
  </si>
  <si>
    <t>Transporte.  Artículo 11 parágrafo tercerso</t>
  </si>
  <si>
    <t>Como norma general, el impuesto de INDUSTRIA Y COMERCIO debe liquidarse considerando los ingresos brutos expresados en moneda nacional obtenidos en el correspondiente periodo gravable, que para efectos de este impuesto es el año inmediatamente anterior, con exclusión de los ingresos por actividades exentas, excluidas o no sujetas, exportaciones, ventas de activos fijos, subsidios, el recaudo de impuestos de aquellos productos cuyo precio este regulado por el Estado, los ingresos obtenidos en otra jurisdicción municipal, así como las devoluciones, rebajas y descuentos en ventas, de acuerdo con el artículo 33 de la Ley 14 de 1983, incorporado al art. 196 del Decreto 1333 de 1986. Artículo 50</t>
  </si>
  <si>
    <t>Cuando el transporte terrestre automotor [carga y pasajeros] se preste a través de vehículos de propiedad de terceros, diferentes de los de propiedad de la empresa transportadora, para propósitos de la base gravable, las empresas deberán registrar el ingreso así: para el propietario del vehículo la parte que le corresponda en la negociación; para la empresa transportadora el valor que le corresponda una vez descontado el ingreso del propietario del vehículo. Para efectos del cálculo del impuesto se entenderá que este se genera en el lugar de despacho de las personas o mercancías. Artículo 57</t>
  </si>
  <si>
    <t>Acuerdo 016 de 2013</t>
  </si>
  <si>
    <t>El hecho generador del Impuesto de Industria y Comercio está constituido por el ejercicio o realización directa o indirecta de cualquier actividad industrial, comercial, servicios o financiera en la jurisdicción del Municipio de SAN PABLO BOLIVAR, ya sea que se cumplan de forma permanente u ocasional, en inmueble determinado, con establecimientos de comercio o sin ellos. Artículo 50</t>
  </si>
  <si>
    <t>El Municipio de SAN PABLO BOLIVAR,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55</t>
  </si>
  <si>
    <t>Es sujeto pasivo del Impuesto de Industria y Comercio 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SAN PABLO BOLIVAR. Los Contribuyentes que participen en Uniones Temporales, consorcios responderán solidariamente por el cumplimiento total de las obligaciones tributarias de las actividades sujetas del impuesto de industria y comercio desarrolladas en la jurisdicción del Municipio de SAN PABLO BOLIVAR. Las sanciones por el incumplimiento de dichas obligaciones se impondrán de acuerdo con la participación, en la ejecución, de cada uno de los miembros de la Unión Temporal. Artículo 56</t>
  </si>
  <si>
    <t>El Impuesto de Industria y Comercio se liquidará con base en los ingresos brutos obtenidos por el contribuyente, al restar de los ingresos ordinarios y extraordinarios, las deducciones, exenciones, exclusiones y no sujeciones contempladas en los acuerdos y demás normas vigentes en el respectivo año gravable. Hacen parte de la base gravable los ingresos obtenidos con motivo de la realización de las actividades gravadas. Artículo 63</t>
  </si>
  <si>
    <t>Acuerdo 12 de 2018</t>
  </si>
  <si>
    <t>San José de Ñus/San Roque</t>
  </si>
  <si>
    <t>El hecho generador del impuesto de industria y comercio está constituido por el ejercicio o realización directa o indirecta de cualquier actividad industrial, comercial o de servicios en la jurisdicción del Municipio de San Roque, ya sea que se cumplan de forma permanente u ocasional, en inmueble determinado, con establecimiento de comercio o sin ellos.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40</t>
  </si>
  <si>
    <t>El Municipio de San Roque es el Sujeto Activo del Impuesto de Industria y Comercio que se genere dentro de su jurisdicción, sobre el cual tendrá las potestades tributarias de administración, recaudo, control, fiscalización, liquidación, discusión, cobro, y devolución, así como la imposición de sanciones. Artículo 41</t>
  </si>
  <si>
    <t>Son sujetos pasivos del impuesto de industria y comercio, las personas naturales, jurídicas, sociedades de hecho y aquellas en quienes se realicen el hecho gravado a través de consorcios, uniones temporales, patrimonios autónomos y en quienes se figure el hecho generador del impuesto, sin que resulte determinante su naturaleza jurídica (pública o privada) ni su condición de entidad sin ánimo de lucro. Artículo 42</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</si>
  <si>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46</t>
  </si>
  <si>
    <t>De conformidad con el artículo 342 de la Ley 1819 de 2016, por medio del cual se modifica el artículo 196 del Decreto Ley 1333 de 1986, 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51</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</si>
  <si>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59 literal 3</t>
  </si>
  <si>
    <t>Territorialidad en el transporte. En la actividad de transporte el ingreso se entenderá percibido en el Municipio donde se despacha el bien, mercancía o persona. Artículo 63 literal 3)</t>
  </si>
  <si>
    <t>SANTA ANA</t>
  </si>
  <si>
    <t>El Municipio de Santa Ana, Magdalena,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30</t>
  </si>
  <si>
    <t>Consiste en la obtención de ingresos como contraprestacion a la ralización de actividades industriales, cimerciales, de servicios y financieras, que se desarrollen, directa o indirectamente, en jurisdicción del municipio de Santa Ana, Magdalena. Artpiculo 28</t>
  </si>
  <si>
    <t>Las personas naturales o jurídicas, socieades de hecho, comunidades organizadas, sucesiones ilíquiedas, los consorcios, las u niontes temporales, patrimonioas autónomos, establecimientos públicos y empresa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industrilaes, comerciales, de servicios y financieras en la jurisdicción del Municipio de Santa Ana, Magdalena. Artículo 31</t>
  </si>
  <si>
    <t>Transporte. Artículo 35</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</si>
  <si>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39</t>
  </si>
  <si>
    <t>Territorialidad en el transporte. En la actividad de transporte el ingreso se entenderá percibido en el Municipio donde se despacha el bien, mercancía o persona. Artículo 40 literal 3)</t>
  </si>
  <si>
    <t>equidad
universalidad
progresividad
eficiencia
irretroactividad</t>
  </si>
  <si>
    <t>Es sujeto pasivo del impuesto de industria y comercio toda persona natural o jurídica o la sociedad de hecho, que realice el hecho generador de la obligación tributaria, consistente en el ejercicio de actividades industriales, comerciales o de servicios en la jurisdicción del Municipio de Santa Rosa del Sur. Artículo 50</t>
  </si>
  <si>
    <t>El hecho generador del impuesto de industria y comercio está constituido por el ejercicio o realización directa o indirecta de cualquier actividad industrial, comercial o de servicios en la jurisdicción del Municipio de Santa Rosa del Sur, ya sea que se cumpla de forma permanente u ocasional, en un inmueble determinado, con establecimientos de comercio o sin ellos. Artículo 51</t>
  </si>
  <si>
    <t>El impuesto de Industria y Comercio correspondiente a cada período, se liquidará con base en el promedio mensual de ingresos brutos del año inmediatamente anterior, expresados en moneda nacional y obtenidos por las personas naturales o jurídicas y sociedades de hecho. Para determinar la base gravable se restará de la totalidad de los ingresos brutos, los correspondientes a actividades exentas y no sujetas, así como las deducciones establecidas en el Artículo 66 del presente Acuerdo.
Hacen parte de la base gravable, los ingresos obtenidos por rendimientos financieros, comisiones y en general todos los que no estén expresamente excluidos por la ley y el presente Acuerdo. Artículo 61</t>
  </si>
  <si>
    <t>El sujeto activo, es el Municipio de Santa Rosa del Sur, como entidad territorial y administrativa a cuyo favor se establecen los tributos, y por consiguiente en su cabeza radican las potestades de fijación, liquidación, cobro, recaudo, administración e inversión, y las correlativas de investigación y fiscalización tributaria. Artículo 3 literal b</t>
  </si>
  <si>
    <t>Vado Real-Suaita</t>
  </si>
  <si>
    <t>Acuerdo 030 de 2017
Acuerdo 0010 de  2018</t>
  </si>
  <si>
    <t>29/12/2017
29/10/2018</t>
  </si>
  <si>
    <t>El hecho generador del Impuesto de Industria y Comercio esta dado por la realización y/o desarrollo de actividades industriales, comerciales, de servicios y financieras en forma directa o indirecta en jurisdiction del Municipio de Suaita, ya sea que se cumplan en forma permanente u ocasional, en inmuebles determinados, con establecimientos de comercio o sin ellos. Artículo 28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</si>
  <si>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31</t>
  </si>
  <si>
    <t>El Municipio de Suaita es el sujeto activo del
Impuesto de Industria y Comercio quo se genere dentro de su jurisdiction, y en el radican potestades tributarias de administración, determination, control, fiscatizacion, investigaciOn, discusion, liquidation. cobro, recaudo, devolution e imposition de sanciones. Artículo 36</t>
  </si>
  <si>
    <t>Las personas naturales, jundicas, sociedades de hecho y aquellas en quienes se realicen el hecho gravado a traves de consorcios, uniones temporales, patrimonios autonomos en quienes figure el hecho generador del impuesto. Cuando el hecho generador del impuesto de industria y comercio se realice a traves de patrimonios autónomos los fideicomitentes y/o beneficiarios, son responsables por las obligaciones formales y sustanciales del impuesto, en su calidad de sujetos pasivos. Artículo 39</t>
  </si>
  <si>
    <t>El impuesto de industria y comercio se liquidara sobre los ingresos brutos del año inmediatamente anterior, con exclusion de: i) devoluciones, ii) ingresos provenientes de yenta de activos fijos y de exportaciones, iii) recaudo de impuestos de aquellos productos cuyo precio este regulado por el Estado, iv) el monto de los subsidios percibidos y v)  los ingresos provenientes de exportaciones. Artículo 38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</si>
  <si>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44 literal g y Artículo 45</t>
  </si>
  <si>
    <t>Legalidad
Equidad 
progresividad
eficiencia
irretroactividad</t>
  </si>
  <si>
    <t>TAMALAMEQUE CESAR, es el sujeto activo del Impuesto de industria y comercio y del impuesto de avisos y tableros que se genere en su jurisdicción, a los cuales se refiere este Código de Rentas y en el radican las potestades tributarias de determinación, administración, control, fiscalización, investigación, discusión, liquidación, cobro, recaudo, devolución e imposición de sanciones. Artículo 34</t>
  </si>
  <si>
    <t>Toda persona natural, jurídica, sociedad de hecho, comunidades organizadas, sucesiones ilíquidas, consorciados, uniones temporales, patrimonios autónomos, establecimientos públicos, empresas industriales y comerciales de orden nacional, departamental y municipal, sociedades de economía mixta de todo orden, las unidades administrativas con régimen especial y demás entidades estatales de cualquier naturaleza que realice el hecho generador de la obligación tributaria consistente en el ejercicio de actividades industriales, comerciales, de servicios y financieras en la jurisdicción del Municipio de TAMALAMEQUE CESAR. Artículo 35</t>
  </si>
  <si>
    <t>El hecho generador está constituido por el ejercicio o realización directa o indirecta, durante el año o período gravable, de cualquier actividad industrial, comercial, de servicios, o financiera en la jurisdicción del Municipio de Tamalameque Cesar, por el sujeto pasivo, ya sea que se cumpla en forma permanente u ocasional, en inmuebles determinados o no, con establecimientos de comercio o sin ellos. El impuesto de Industria y Comercio y su complementario de Avisos y Tableros comenzará a causarse desde la fecha de  iniciación de las actividades objeto del gravamen. Artículo 33</t>
  </si>
  <si>
    <t>El Impuesto de Industria y Comercio se liquidará sobre los ingresos brutos del año inmediatamente anterior, expresados en moneda nacional y obtenidos por las personas naturales o jurídicas y sociedades de hecho, con exclusión de: devoluciones, ingresos provenientes de las ventas de activos fijos y de exportaciones, recaudos de impuestos de aquellos productos cuyo precio esté regulado por el Estado y percepción de subsidios.
Para determinar la base gravable se restará de la totalidad de los ingresos brutos, los correspondientes a actividades exentas y no sujetas, así como las deducciones establecidas en el presente Acuerdo. Hacen parte de la base gravable, los ingresos obtenidos por rendimientos financieros, comisiones y en general todos los que no estén expresamente excluidos por la ley y el presente Acuerdo. Artículo 36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</si>
  <si>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44</t>
  </si>
  <si>
    <t>cuando el servicio se preste por medio de vehículos de terceros, diferentes de los de su propiedad, se debe registrar el ingreso así: el valor que le corresponda una vez descontado el ingreso del propietario del vehículo. Para el propietario del vehículo la base gravable está constituida por la parte que le corresponda en la negociación. Artículo 68 literal 8</t>
  </si>
  <si>
    <t>Acuerdo 017 de 2009</t>
  </si>
  <si>
    <t>El impuesto de industria y comercio es un gravamen de carácter obligatorio, el cual recaerá, en cuanto materia imponible, sobre todas las actividades industriales, comerciales, de servicios y financieras, que se ejerzan o realicen dentro de la jurisdicción del Municipio de Tame, que se cumplan en forma permanente, u ocasional, en inmuebles determinados, con
establecimientos de comercio o sin ellos.” ARtículo 23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</si>
  <si>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25</t>
  </si>
  <si>
    <t>En la prestación de servicios de transporte la base gravable la constituye ingresos brutos obtenidos durante el año inmediatamente anterior, en el ejercicio de la actividad. En el caso de transporte terrestre, 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al año gravable, dichas sumas en la tesorería o Entidad Financiera señalada por el Municipio de Tame. En caso contrario, la empresa transportadora no tendrá derecho a la deducción respectiva, sometiéndose a las sanciones establecidas en el presente Estatuto y demás normas vigentes”. Artículo 29 literal h</t>
  </si>
  <si>
    <t>Territorialidad en el transporte. En el caso de actividades de transporte entre varios municipios, sin infraestructura propia en los
municipios del trayecto, el ingreso se entenderá realizado en el Municipio de Tame, cuando allí se
inicie el transporte. Artículo 29 literal h</t>
  </si>
  <si>
    <t>Los contribuyentes y responsables del pago del tributo son las personas naturales o jurídicas, que realicen actividades industriales, comerciales, de servicios y del sector financiero y los impuestos de demarcación urbana. Predial y espectáculos públicos. Articulo 166</t>
  </si>
  <si>
    <t>El Municipio de Tame. Artículo 165</t>
  </si>
  <si>
    <t>Acuerdo 015 e 2017</t>
  </si>
  <si>
    <t>Equidad 
progresividad
eficiencia
irretroactividad
Lesividad
proporcionalidad 
gradualidad
favorabilidad</t>
  </si>
  <si>
    <t>El sujeto activo en el impuesto de industria y comercio lo constituye el municipio de Tauramena. Artículo 45</t>
  </si>
  <si>
    <t>El impuesto de industria y comercio recaerá, en cuanto a materia imponible, sobre toda slas actividades comerciales, industriales y de servicios que se realicen en el municipio de Tauramena, directa o indirectamente, por personas naturales, jurídicas o por sociedades de hecho, ya sea que se cumplan en forma permanente u ocasional, en imuebles determinados, con establecimiento de comersio o sin ellos. Artículo 46</t>
  </si>
  <si>
    <t>Territorialidad en el transporte. En la actividad de transporte el ingreso se entenderá percibido en el Municipio donde se despacha el bien, mercancía o persona. Artículo 52 literal a)</t>
  </si>
  <si>
    <t>Las personas naturales, jurídicas, sociedades de hecho que realicen el hecho generador de la obligación tributaria, directamente o a través de consorcios, u uniones temporales y patrimonios autónomos, las entidades descentralizadas de orden nacional, departamental y municipal y las empresas de servicios públicos, consistente en el ejercicio de actividades industriales, comerciales o de servicios en la Jurisdicción Municipal de Tauramena. Artículo 53</t>
  </si>
  <si>
    <t>La base gravable del impuesto de industria y comercio está constituida por la totalidad  de los ingresos ordinario sy extraordinario percibios en el respectivo año gravable, incluidos los ingresos obtenidos por rendimientos financieros, comisiones y en general todos los que no estén expresamente excluídos en este artículo. No hacen parte de la base gravable los ingresos correspondientes a actividades exentas, excluidas o no sujetas, así como las devoluciones, rebajas y descuentos, exportaciones y la venta de activos fijos. Artículo 57</t>
  </si>
  <si>
    <t>Acuerdo 042 de 2016
Acuerdo 026 de 2019</t>
  </si>
  <si>
    <t>05/12/2016
27/11/2019</t>
  </si>
  <si>
    <t>Legalidad
Equidad 
progresividad
eficiencia
justicia
irretroactividad</t>
  </si>
  <si>
    <t>El hecho generador lo constituye la realización de actividades industriales, comerciales y de servicios, incluidas las del sector financieros, en el Municipio de Tógapa, Boyacá, directa o indirectamente, por personas naturales, jurídicas o sociedades de hecho, ya sea que se cumplan en forma permanente y ocasional, en inmuelbes determinados como establecimientos de comercio o sin ellos. Artículo 38</t>
  </si>
  <si>
    <t>La persona natural o jurídica o sociedad de hecho, que realice el hecho generador de la obligación tributaria, incluidas las osciedades de economía mixta y las empresas industriales y comerciales del estado del orden nacional, departamental y municipal. ARtículo 39</t>
  </si>
  <si>
    <t>El impuesot de industria y comercio se liquidará por las personas naturales, jurídicas o sociedades de hecho, con base en el ingreso bruto anual obtenido durante el año inmediatamente anterior, en el ejerciico de la actividad o actividades gravadas. Se entiende por ingresos brutos del contribuyente, lo facturado por ventas, las comisiones, los intereses, los honorarios, los pagos por servicios prestados y todo ingreso originado o conexo con la actividad gravada. Artículo 40</t>
  </si>
  <si>
    <t>Tópaga Boyacá</t>
  </si>
  <si>
    <t>Acuerdo 027 de 2020</t>
  </si>
  <si>
    <t>El municipio de Venadillo - Tolima, es elsujeto activo del impuesto de industria y comercio que se genere dentro de su jursdiccón, sobre el cual tendrá las potestades tributarias de administración, determinación, control, fiscalización, investigación, discusión, liquidción, cobro, recaudo, devolución e imposición de sanciones. Artículo 40</t>
  </si>
  <si>
    <t>Las personas naturales, jurídicas, sociedades de hecho, y aquellas en quienes se realice el hecho gravado, a través de consorcios, uniones temporales, patrimonios autónomos, consistente en el ejercicio de actividades industriales, comercioales , de servicios y financiera en el municipio de Venadillo - Tolima. Articulo 41</t>
  </si>
  <si>
    <t>Genera obligación tributaria la realización y/o desarrollo de actividades industriales, comerciaes, servicios y finaniceras en forma directa o indirecta en jurisdicción del Municipio de Venadillo - Tolima. Artículo 39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</si>
  <si>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45</t>
  </si>
  <si>
    <t>La base gravable del impuesto de ingustria y comercio está constituida por la totalidad de los ingresos  ordinarios ye xtraordinarios percibios en el respectivo año gravable, incluidos los ingresos obtenidos por rendimientos financieros, comisiones y en general todos los que no estén expresamente excluidos en este artículo. No hace parte de la base gravable los ingresos correspondientes a actividades exentas, excluidas o no sujetas, así como las devoluciones, rebajas y descuentos, exportaciones y la venta de activos fijos. Artículo 46</t>
  </si>
  <si>
    <t>Acuerdo 016 de 2016</t>
  </si>
  <si>
    <t>Equidad
eficiencia
progresividad
irretroactividad
legalidad
lesividad
favorabilidad
proporcionalidad
gradualidad
economía
imparcialidad
eficacia</t>
  </si>
  <si>
    <t>El hecho generador del impuesto de industria y comercio está constituido por el ejercicio o realización directa e indirecta de cualquier actividad Industrial, Comercial o de Servicios en la Jurisdicción del Municipio de Villanueva La Guajira, ya sea que se cumplan de forma permanente u ocasional en inmueble determinado, con establecimientos de comercio o sin ellos. Artículo 65</t>
  </si>
  <si>
    <t>El municipio de Villanueva, La Guajira, es el sujeto activo del impuesto de industria y comercio que se cause en su jurisdicción, y en él radican las  potestades de administración, control, fiscalización, liquidación, discusión, recaudo, devoluciómn y cobro. Artículo 67</t>
  </si>
  <si>
    <t>Las personas naturales o jurídicas o sociedades de hecho que desarrrollen actividades industriales, comerciales y de servicios dentro de la jurisdicción del Municipio de Villanueva La Guajira. Artículo 68</t>
  </si>
  <si>
    <t>El impeusto de industria y comercio se liquidará con base en los ingresos brutos del contribuyente obtenidos durante el periodo. Para determinar dichos ingresos se restará de la totalidad de los ingresos ordinarios y extraordinarios los correspondientes a actividades exentas y no sujetas, así como las devoluciones, rebajas y descuentos, las exportaciones y la venta de activos fijos. Hacen parte de la base gravable, los ingresos obtenidos por rendimientos finaniceros, comisiones y en geeral todos los que no es´ten expresamente excluidos en ester artículo. Artículo 69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</si>
  <si>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70 literal 3</t>
  </si>
  <si>
    <r>
      <t xml:space="preserve">Territorialidad en el transporte. </t>
    </r>
    <r>
      <rPr>
        <sz val="8"/>
        <color rgb="FFFF0000"/>
        <rFont val="Calibri"/>
        <family val="2"/>
        <scheme val="minor"/>
      </rPr>
      <t>En el caso de actividades de transporte, el ingreso se entendrá parcibidos en el municipio donde se inicia el tranporte, y en los monucipios donde se encuentran ubicadas agencias o sucursales, en proporción directa a los ingresos generado en cada una de ella</t>
    </r>
    <r>
      <rPr>
        <sz val="8"/>
        <rFont val="Calibri"/>
        <family val="2"/>
        <scheme val="minor"/>
      </rPr>
      <t>s. Artículo 97 literal 5</t>
    </r>
  </si>
  <si>
    <t>En la prestacion de servicios de transporte la base gravable la constituye el promedio mensual de ingresos brutos obetnidos durten el año inmediatamente anterior, en el ejercicio de la actividad. Artículo 112</t>
  </si>
  <si>
    <t>Acuerdo 010 de 2009
Acuerdo 021 de 2016</t>
  </si>
  <si>
    <t>31/12/2009
23/12/2016</t>
  </si>
  <si>
    <t>Constituye hecho generador del impuesto de industria y comercio la obtención de ingresos por la realización de actividades industriales, comerciales, y de servicios, que se ejerzan o realicen en la jurisdicción del Municipio de Villeta, directa o indirectamente, ya sea que se cumplan en forma permanente u ocasional, con establecimientos de comercio o sin ellos. Artículo 33</t>
  </si>
  <si>
    <t>El Municipio de Villeta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38</t>
  </si>
  <si>
    <t>Son sujetos pasivos del impuesto de industria y
comercio las personas naturales, jurídicas o sociedades de hecho, o patrimonios autónomos que realicen el hecho generador del impuesto de la obligación tributaria, consistente en el ejercicio de actividades industriales, comerciales o de servicios en la jurisdicción del Municipio de Villeta. Artículo 39</t>
  </si>
  <si>
    <t>La base gravable del impuesto de industria y comercio, está constituida por la totalidad de los ingresos brutos ordinarios y extraordinarios obtenidos en el respectivo período gravable en el ejercicio de las actividades gravadas, con exclusión de los correspondientes a actividades exentas, excluidas o no sujetas, ventas de activos fijos, exportaciones, subsidios, así como las devoluciones, rebajas y descuentos.
Los rendimientos financieros Extraordinarios obtenidos de la actividad gravada forman parte de la base gravable y se les aplicará la tarifa correspondiente a la actividad de la que se derivan. Artículo 41</t>
  </si>
  <si>
    <t>Cuando el transporte terrestre automotor se preste a través de vehículos de propiedad de terceros, diferentes de los de propiedad de la empresa transportadora, las empresas deberán registrar el ingreso así: Para el
propietario del vehículo la parte que le corresponda en la negociación; para la empresa transportadora el valor que le corresponda una vez descontado el ingreso del propietario del vehículo. Artículo 42 literal 3</t>
  </si>
  <si>
    <t>Constituye hecho generador del impuesto de industria y comercio, la obtención de ingresos por la realización de las actividades gravadas, en la jurisdicción del Municipio de Vistahermosa Artículo 49</t>
  </si>
  <si>
    <t>El Municipio de Vistahermosa, es el sujeto activo del Impuesto de industria y comercio y en el radica la potestad ributaria de administración gestión, control, fiscalización, liquidación,discusión, recauda, devolución y cobro. Artículo 50</t>
  </si>
  <si>
    <t>Son sujetos pasivos del Impuesto de industria y
Comercio, las personas naturales o jurídicas o sociedades de hecho y aquellas en quienes se realicen el hecho gravado, a través de consorcios, uniones temporales, patnmonios autónomos en quienes se figure el hecho generador del impuesto. Artículo 51</t>
  </si>
  <si>
    <t>La base gravable del impuesto de mdustna y comercio está constituida por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ydescuentos, exportaciones y la venta de activos fijos. Artículo 59</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</si>
  <si>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propíetano del vohículo la base gravable está constituida por la parte que le corresponda en la negociación. Artículo 64</t>
  </si>
  <si>
    <t>Territorialidad en el transporte. En la actividad de transporte el ingreso se entenderá percibido en el Municipio donde se despacha el bien, mercancía o persona. Artículo 69 literal 3)</t>
  </si>
  <si>
    <t>Acuerdo 002 de 2018</t>
  </si>
  <si>
    <t>ALCALDIA ABREGO</t>
  </si>
  <si>
    <t>54003</t>
  </si>
  <si>
    <t>ALCALDIA ACACIAS</t>
  </si>
  <si>
    <t>50006</t>
  </si>
  <si>
    <t>ALCALDIA AGUACHICA</t>
  </si>
  <si>
    <t>20011</t>
  </si>
  <si>
    <t>ALCALDIA AGUAZUL</t>
  </si>
  <si>
    <t>85010</t>
  </si>
  <si>
    <t>ALCALDIA AIPE</t>
  </si>
  <si>
    <t>41016</t>
  </si>
  <si>
    <t>ALCALDIA ALBAN</t>
  </si>
  <si>
    <t>25019</t>
  </si>
  <si>
    <t>ALCALDIA ALBANIA</t>
  </si>
  <si>
    <t>18029</t>
  </si>
  <si>
    <t>ALCALDIA ALGARROBO</t>
  </si>
  <si>
    <t>47030</t>
  </si>
  <si>
    <t>ALCALDIA ALTOS DEL ROSARIO BOLIVAR</t>
  </si>
  <si>
    <t>13030</t>
  </si>
  <si>
    <t>ALCALDIA ALVARADO</t>
  </si>
  <si>
    <t>73026</t>
  </si>
  <si>
    <t xml:space="preserve">ALCALDIA ARAUCA </t>
  </si>
  <si>
    <t>81001</t>
  </si>
  <si>
    <t>ALCALDIA ARAUQUITA</t>
  </si>
  <si>
    <t>81065</t>
  </si>
  <si>
    <t>ALCALDIA ARIGUANI</t>
  </si>
  <si>
    <t>47058</t>
  </si>
  <si>
    <t>ALCALDIA ARJONA-ASTREA</t>
  </si>
  <si>
    <t>20032</t>
  </si>
  <si>
    <t>ALCALDIA BARANOA</t>
  </si>
  <si>
    <t>08078</t>
  </si>
  <si>
    <t>ALCALDIA BARAYA</t>
  </si>
  <si>
    <t>41078</t>
  </si>
  <si>
    <t>ALCALDIA BARBOSA</t>
  </si>
  <si>
    <t>68077</t>
  </si>
  <si>
    <t>ALCALDIA BARRANCA DE UPIA</t>
  </si>
  <si>
    <t>50110</t>
  </si>
  <si>
    <t>ALCALDIA BARRANCABERMEJA</t>
  </si>
  <si>
    <t>68081</t>
  </si>
  <si>
    <t>ALCALDIA BARRANCAS GUAJIRA</t>
  </si>
  <si>
    <t>44078</t>
  </si>
  <si>
    <t xml:space="preserve">ALCALDIA BARRANCO DE LOBA </t>
  </si>
  <si>
    <t>13074</t>
  </si>
  <si>
    <t>ALCALDIA BARRANQUILLA</t>
  </si>
  <si>
    <t>08001</t>
  </si>
  <si>
    <t xml:space="preserve">ALCALDIA BECERRIL </t>
  </si>
  <si>
    <t>20045</t>
  </si>
  <si>
    <t>ALCALDIA BELLO</t>
  </si>
  <si>
    <t>05088</t>
  </si>
  <si>
    <t>ALCALDIA BETULIA</t>
  </si>
  <si>
    <t>05093</t>
  </si>
  <si>
    <t xml:space="preserve">ALCALDIA BOGOTÁ </t>
  </si>
  <si>
    <t>11001</t>
  </si>
  <si>
    <t>ALCALDIA BOSCONIA</t>
  </si>
  <si>
    <t>20060</t>
  </si>
  <si>
    <t>ALCALDIA BUCARAMANGA</t>
  </si>
  <si>
    <t>68001</t>
  </si>
  <si>
    <t>ALCALDIA BUENAVENTURA</t>
  </si>
  <si>
    <t>76109</t>
  </si>
  <si>
    <t>ALCALDIA BUGA</t>
  </si>
  <si>
    <t>76111</t>
  </si>
  <si>
    <t>ALCALDIA CABUYARO</t>
  </si>
  <si>
    <t>50124</t>
  </si>
  <si>
    <t>ALCALDIA CAJICA</t>
  </si>
  <si>
    <t>25126</t>
  </si>
  <si>
    <t>ALCALDIA CALI</t>
  </si>
  <si>
    <t>76001</t>
  </si>
  <si>
    <t>ALCALDIA CALOTO</t>
  </si>
  <si>
    <t>19142</t>
  </si>
  <si>
    <t>ALCALDIA CANDELARIA</t>
  </si>
  <si>
    <t>76141</t>
  </si>
  <si>
    <t>ALCALDIA CAPITANEJO</t>
  </si>
  <si>
    <t>68147</t>
  </si>
  <si>
    <t>ALCALDIA CARTAGENA</t>
  </si>
  <si>
    <t>13001</t>
  </si>
  <si>
    <t>ALCALDIA CARTAGO</t>
  </si>
  <si>
    <t>76147</t>
  </si>
  <si>
    <t>ALCALDIA CASTILLA LA NUEVA</t>
  </si>
  <si>
    <t>50150</t>
  </si>
  <si>
    <t>ALCALDIA CERETE</t>
  </si>
  <si>
    <t>23162</t>
  </si>
  <si>
    <t>ALCALDIA EL CERRITO</t>
  </si>
  <si>
    <t>76248</t>
  </si>
  <si>
    <t>ALCALDIA CHARALA</t>
  </si>
  <si>
    <t>68167</t>
  </si>
  <si>
    <t>ALCALDIA CHIMICHAGUA</t>
  </si>
  <si>
    <t>20175</t>
  </si>
  <si>
    <t>ALCALDIA CHINCHINA</t>
  </si>
  <si>
    <t>17174</t>
  </si>
  <si>
    <t>ALCALDIA CHIRIGUANA</t>
  </si>
  <si>
    <t>20178</t>
  </si>
  <si>
    <t>ALCALDIA CIENAGA</t>
  </si>
  <si>
    <t>47189</t>
  </si>
  <si>
    <t>ALCALDIA CIMITARRA</t>
  </si>
  <si>
    <t>68190</t>
  </si>
  <si>
    <t>ALCALDIA CISNEROS</t>
  </si>
  <si>
    <t>05190</t>
  </si>
  <si>
    <t>ALCALDIA CODAZZI</t>
  </si>
  <si>
    <t>20013</t>
  </si>
  <si>
    <t>ALCALDIA COELLO</t>
  </si>
  <si>
    <t>73200</t>
  </si>
  <si>
    <t>ALCALDIA COGUA</t>
  </si>
  <si>
    <t>25200</t>
  </si>
  <si>
    <t>ALCALDIA CORRALES</t>
  </si>
  <si>
    <t>15215</t>
  </si>
  <si>
    <t>ALCALDIA COTA</t>
  </si>
  <si>
    <t>25214</t>
  </si>
  <si>
    <t>ALCALDIA CUCUTA</t>
  </si>
  <si>
    <t>54001</t>
  </si>
  <si>
    <t>ALCALDIA LOS PATIOS</t>
  </si>
  <si>
    <t>54405</t>
  </si>
  <si>
    <t>ALCALDIA CUMARAL</t>
  </si>
  <si>
    <t>50226</t>
  </si>
  <si>
    <t>ALCALDIA CURUMANI</t>
  </si>
  <si>
    <t>20228</t>
  </si>
  <si>
    <t>ALCALDIA DUITAMA</t>
  </si>
  <si>
    <t>15238</t>
  </si>
  <si>
    <t>ALCALDIA EL BANCO</t>
  </si>
  <si>
    <t>47245</t>
  </si>
  <si>
    <t>ALCALDIA EL CARMEN DE BOLIVAR</t>
  </si>
  <si>
    <t>13244</t>
  </si>
  <si>
    <t>ALCALDIA EL COPEY</t>
  </si>
  <si>
    <t>20238</t>
  </si>
  <si>
    <t>ALCALDIA EL PASO</t>
  </si>
  <si>
    <t>20250</t>
  </si>
  <si>
    <t>ALCALDIA EL PEÑON</t>
  </si>
  <si>
    <t>13268</t>
  </si>
  <si>
    <t>ALCALDIA EL PLAYON</t>
  </si>
  <si>
    <t>68255</t>
  </si>
  <si>
    <t>ALCALDIA ENTRERRIOS</t>
  </si>
  <si>
    <t>05264</t>
  </si>
  <si>
    <t>ALCALDIA ESPINAL</t>
  </si>
  <si>
    <t>73268</t>
  </si>
  <si>
    <t>ALCALDIA FACATATIVA</t>
  </si>
  <si>
    <t>25269</t>
  </si>
  <si>
    <t>ALCALDIA FLORIDABLANCA</t>
  </si>
  <si>
    <t>68276</t>
  </si>
  <si>
    <t>ALCALDIA FONSECA</t>
  </si>
  <si>
    <t>44279</t>
  </si>
  <si>
    <t>ALCALDIA FRESNO</t>
  </si>
  <si>
    <t>73283</t>
  </si>
  <si>
    <t>ALCALDIA FUENTE DE ORO</t>
  </si>
  <si>
    <t>50287</t>
  </si>
  <si>
    <t>ALCALDIA FUNDACION</t>
  </si>
  <si>
    <t>47288</t>
  </si>
  <si>
    <t>ALCALDIA FUNZA</t>
  </si>
  <si>
    <t>25286</t>
  </si>
  <si>
    <t>ALCALDIA GALAPA</t>
  </si>
  <si>
    <t>08296</t>
  </si>
  <si>
    <t>ALCALDIA GAMARRA</t>
  </si>
  <si>
    <t>20295</t>
  </si>
  <si>
    <t>ALCALDIA GIGANTE</t>
  </si>
  <si>
    <t>41306</t>
  </si>
  <si>
    <t>ALCALDIA GIRON</t>
  </si>
  <si>
    <t>68307</t>
  </si>
  <si>
    <t>ALCALDIA GUACHETA</t>
  </si>
  <si>
    <t>25317</t>
  </si>
  <si>
    <t>ALCALDIA GUADUAS</t>
  </si>
  <si>
    <t>25320</t>
  </si>
  <si>
    <t>ALCALDIA GUAMAL META</t>
  </si>
  <si>
    <t>ALCALDIA GUAMAL-MAGDALENA</t>
  </si>
  <si>
    <t>47318</t>
  </si>
  <si>
    <t>ALCALDIA GUAMO</t>
  </si>
  <si>
    <t>73319</t>
  </si>
  <si>
    <t>ALCALDIA HATONUEVO</t>
  </si>
  <si>
    <t>44378</t>
  </si>
  <si>
    <t>ALCALDIA HERVEO</t>
  </si>
  <si>
    <t>73347</t>
  </si>
  <si>
    <t>ALCALDIA HONDA</t>
  </si>
  <si>
    <t>73349</t>
  </si>
  <si>
    <t>ALCALDIA IBAGUE</t>
  </si>
  <si>
    <t>73001</t>
  </si>
  <si>
    <t>ALCALDIA IPIALES</t>
  </si>
  <si>
    <t>52356</t>
  </si>
  <si>
    <t>ALCALDIA ITAGÜI</t>
  </si>
  <si>
    <t>05360</t>
  </si>
  <si>
    <t>ALCALDIA LA DORADA</t>
  </si>
  <si>
    <t>17380</t>
  </si>
  <si>
    <t>ALCALDIA LA ESPERANZA</t>
  </si>
  <si>
    <t>54385</t>
  </si>
  <si>
    <t>ALCALDIA LA GLORIA</t>
  </si>
  <si>
    <t>20383</t>
  </si>
  <si>
    <t>ALCALDIA LA JAGUA</t>
  </si>
  <si>
    <t>20400</t>
  </si>
  <si>
    <t>ALCALDIA LA PAZ</t>
  </si>
  <si>
    <t>20621</t>
  </si>
  <si>
    <t>ALCALDIA LEBRIJA</t>
  </si>
  <si>
    <t>68406</t>
  </si>
  <si>
    <t>ALCALDIA LERIDA</t>
  </si>
  <si>
    <t>73408</t>
  </si>
  <si>
    <t>ALCALDIA MADRID</t>
  </si>
  <si>
    <t>25430</t>
  </si>
  <si>
    <t>ALCALDIA MAGANGUÉ</t>
  </si>
  <si>
    <t>13430</t>
  </si>
  <si>
    <t>ALCALDIA MAICAO</t>
  </si>
  <si>
    <t>44430</t>
  </si>
  <si>
    <t>ALCALDIA MALAGA</t>
  </si>
  <si>
    <t>68432</t>
  </si>
  <si>
    <t>ALCALDIA MALAMBO</t>
  </si>
  <si>
    <t>08433</t>
  </si>
  <si>
    <t>ALCALDIA MANI</t>
  </si>
  <si>
    <t>85139</t>
  </si>
  <si>
    <t>ALCALDIA MANIZALES</t>
  </si>
  <si>
    <t>17001</t>
  </si>
  <si>
    <t>ALCALDIA MARIQUITA</t>
  </si>
  <si>
    <t>73443</t>
  </si>
  <si>
    <t>ALCALDIA MEDELLIN</t>
  </si>
  <si>
    <t>05001</t>
  </si>
  <si>
    <t>ALCALDIA MIRANDA</t>
  </si>
  <si>
    <t>19455</t>
  </si>
  <si>
    <t>ALCALDIA MOMPOX</t>
  </si>
  <si>
    <t>13468</t>
  </si>
  <si>
    <t>ALCALDIA MONTERIA</t>
  </si>
  <si>
    <t>23001</t>
  </si>
  <si>
    <t>ALCALDIA MONTERREY</t>
  </si>
  <si>
    <t>85162</t>
  </si>
  <si>
    <t>ALCALDIA MOSQUERA</t>
  </si>
  <si>
    <t>25473</t>
  </si>
  <si>
    <t>ALCALDIA NEIVA</t>
  </si>
  <si>
    <t>41001</t>
  </si>
  <si>
    <t>ALCALDIA OCAÑA</t>
  </si>
  <si>
    <t>54498</t>
  </si>
  <si>
    <t>ALCALDIA OIBA</t>
  </si>
  <si>
    <t>68500</t>
  </si>
  <si>
    <t>ALCALDIA ORITO</t>
  </si>
  <si>
    <t>ALCALDIA OROCUE</t>
  </si>
  <si>
    <t>85230</t>
  </si>
  <si>
    <t>ALCALDIA ORTEGA</t>
  </si>
  <si>
    <t>73504</t>
  </si>
  <si>
    <t>ALCALDIA PAILITAS</t>
  </si>
  <si>
    <t>20517</t>
  </si>
  <si>
    <t>ALCALDIA PAIPA</t>
  </si>
  <si>
    <t>15516</t>
  </si>
  <si>
    <t>ALCALDIA PALERMO</t>
  </si>
  <si>
    <t>41524</t>
  </si>
  <si>
    <t>ALCALDIA PALMIRA</t>
  </si>
  <si>
    <t>76520</t>
  </si>
  <si>
    <t>ALCALDIA PAMPLONA</t>
  </si>
  <si>
    <t>54518</t>
  </si>
  <si>
    <t>ALCALDIA PARATEBUENO</t>
  </si>
  <si>
    <t>25530</t>
  </si>
  <si>
    <t>ALCALDIA PAZ DE ARIPORO</t>
  </si>
  <si>
    <t>85250</t>
  </si>
  <si>
    <t>ALCALDIA PELAYA</t>
  </si>
  <si>
    <t>20550</t>
  </si>
  <si>
    <t>ALCALDIA DOSQUEBRADAS</t>
  </si>
  <si>
    <t>66170</t>
  </si>
  <si>
    <t>ALCALDIA PIEDECUESTA</t>
  </si>
  <si>
    <t>68547</t>
  </si>
  <si>
    <t>ALCALDIA PIEDRAS</t>
  </si>
  <si>
    <t>73547</t>
  </si>
  <si>
    <t>ALCALDIA PLATO</t>
  </si>
  <si>
    <t>47555</t>
  </si>
  <si>
    <t>ALCALDIA PORE</t>
  </si>
  <si>
    <t>85263</t>
  </si>
  <si>
    <t>ALCALDIA PUEBLO VIEJO</t>
  </si>
  <si>
    <t>47570</t>
  </si>
  <si>
    <t>ALCALDIA PUERTO ASIS</t>
  </si>
  <si>
    <t>86568</t>
  </si>
  <si>
    <t>ALCALDIA PUERTO BERRIO</t>
  </si>
  <si>
    <t>05579</t>
  </si>
  <si>
    <t>ALCALDIA PUERTO BOYACA</t>
  </si>
  <si>
    <t>15572</t>
  </si>
  <si>
    <t>ALCALDIA PUERTO GAITAN</t>
  </si>
  <si>
    <t>50568</t>
  </si>
  <si>
    <t>ALCALDIA PUERTO LOPEZ</t>
  </si>
  <si>
    <t>50573</t>
  </si>
  <si>
    <t>ALCALDIA PUERTO PARRA</t>
  </si>
  <si>
    <t>ALCALDIA PUERTO SALGAR</t>
  </si>
  <si>
    <t>25572</t>
  </si>
  <si>
    <t>ALCALDIA PUERTO SANTANDER</t>
  </si>
  <si>
    <t>54553</t>
  </si>
  <si>
    <t>ALCALDIA PUERTO TEJADA</t>
  </si>
  <si>
    <t>ALCALDIA PUERTO TRIUNFO</t>
  </si>
  <si>
    <t>05591</t>
  </si>
  <si>
    <t>ALCALDIA PUERTO WILCHES</t>
  </si>
  <si>
    <t>68575</t>
  </si>
  <si>
    <t>ALCALDIA RIO DE ORO</t>
  </si>
  <si>
    <t>20614</t>
  </si>
  <si>
    <t>ALCALDIA RIOHACHA</t>
  </si>
  <si>
    <t>44001</t>
  </si>
  <si>
    <t>ALCALDIA RIONEGRO ANTIOQUIA</t>
  </si>
  <si>
    <t>05615</t>
  </si>
  <si>
    <t>ALCALDIA RIONEGRO-SANTANDER</t>
  </si>
  <si>
    <t>68615</t>
  </si>
  <si>
    <t>ALCALDIA RIVERA</t>
  </si>
  <si>
    <t>41615</t>
  </si>
  <si>
    <t>ALCALDIA SABANA DE TORRES</t>
  </si>
  <si>
    <t>68655</t>
  </si>
  <si>
    <t>ALCALDIA SABANALARGA</t>
  </si>
  <si>
    <t>628</t>
  </si>
  <si>
    <t>ALCALDIA SABANETA</t>
  </si>
  <si>
    <t>05631</t>
  </si>
  <si>
    <t>ALCALDIA SAHAGUN</t>
  </si>
  <si>
    <t>23660</t>
  </si>
  <si>
    <t>ALCALDIA SALDAÑA</t>
  </si>
  <si>
    <t>73671</t>
  </si>
  <si>
    <t>ALCALDIA SAMACA</t>
  </si>
  <si>
    <t>15646</t>
  </si>
  <si>
    <t>ALCALDIA SAN ALBERTO</t>
  </si>
  <si>
    <t>20710</t>
  </si>
  <si>
    <t>ALCALDIA SAN ANDRES</t>
  </si>
  <si>
    <t>05647</t>
  </si>
  <si>
    <t>ALCALDIA SAN CARLOS DE GUAROA</t>
  </si>
  <si>
    <t>50680</t>
  </si>
  <si>
    <t>ALCALDIA SAN GIL</t>
  </si>
  <si>
    <t>68679</t>
  </si>
  <si>
    <t>ALCALDIA San José de Ñus/San Roque</t>
  </si>
  <si>
    <t>05670</t>
  </si>
  <si>
    <t>ALCALDIA San Juan Cesar</t>
  </si>
  <si>
    <t>44650</t>
  </si>
  <si>
    <t>ALCALDIA SAN LUIS DE PALENQUE</t>
  </si>
  <si>
    <t>85325</t>
  </si>
  <si>
    <t xml:space="preserve">ALCALDIA San Martin Cesar </t>
  </si>
  <si>
    <t>20770</t>
  </si>
  <si>
    <t>ALCALDIA SAN MARTIN DE LOS LLANOS</t>
  </si>
  <si>
    <t>50689</t>
  </si>
  <si>
    <t xml:space="preserve">ALCALDIA SAN PABLO SUR DE BOLÍVAR </t>
  </si>
  <si>
    <t>ALCALDIA SAN VICENTE</t>
  </si>
  <si>
    <t>68689</t>
  </si>
  <si>
    <t>ALCALDIA SANTA ANA</t>
  </si>
  <si>
    <t>ALCALDIA SANTA MARTA</t>
  </si>
  <si>
    <t>47001</t>
  </si>
  <si>
    <t>ALCALDIA SANTA ROSA BOLIVAR</t>
  </si>
  <si>
    <t>13688</t>
  </si>
  <si>
    <t>ALCALDIA SANTANA-BOYACA</t>
  </si>
  <si>
    <t>15686</t>
  </si>
  <si>
    <t>ALCALDIA SARAVENA</t>
  </si>
  <si>
    <t>81736</t>
  </si>
  <si>
    <t>ALCALDIA SIMACOTA</t>
  </si>
  <si>
    <t>68745</t>
  </si>
  <si>
    <t>ALCALDIA SINCELEJO</t>
  </si>
  <si>
    <t>70001</t>
  </si>
  <si>
    <t>ALCALDIA SITIONUEVO</t>
  </si>
  <si>
    <t>47745</t>
  </si>
  <si>
    <t>ALCALDIA SOCORRO</t>
  </si>
  <si>
    <t>68755</t>
  </si>
  <si>
    <t>ALCALDIA SOGAMOSO</t>
  </si>
  <si>
    <t>15759</t>
  </si>
  <si>
    <t>ALCALDIA SOLEDAD</t>
  </si>
  <si>
    <t>08758</t>
  </si>
  <si>
    <t>ALCALDIA SOPO</t>
  </si>
  <si>
    <t>25758</t>
  </si>
  <si>
    <t>ALCALDIA TAMALAMEQUE</t>
  </si>
  <si>
    <t>20787</t>
  </si>
  <si>
    <t>ALCALDIA TAME</t>
  </si>
  <si>
    <t>81794</t>
  </si>
  <si>
    <t>ALCALDIA TAURAMENA</t>
  </si>
  <si>
    <t>85410</t>
  </si>
  <si>
    <t>ALCALDIA TELLO</t>
  </si>
  <si>
    <t>41799</t>
  </si>
  <si>
    <t>ALCALDIA TIBU</t>
  </si>
  <si>
    <t>54810</t>
  </si>
  <si>
    <t>ALCALDIA TOCANCIPA</t>
  </si>
  <si>
    <t>25817</t>
  </si>
  <si>
    <t>ALCALDIA TOLEDO</t>
  </si>
  <si>
    <t>ALCALDIA TOPAGA</t>
  </si>
  <si>
    <t>15820</t>
  </si>
  <si>
    <t>ALCALDIA TRINIDAD</t>
  </si>
  <si>
    <t>85430</t>
  </si>
  <si>
    <t>ALCALDIA TULUA</t>
  </si>
  <si>
    <t>76834</t>
  </si>
  <si>
    <t>ALCALDIA TUNJA</t>
  </si>
  <si>
    <t>15001</t>
  </si>
  <si>
    <t>ALCALDIA Vado Real-Suaita</t>
  </si>
  <si>
    <t>68770</t>
  </si>
  <si>
    <t>ALCALDIA VALLEDUPAR</t>
  </si>
  <si>
    <t>20001</t>
  </si>
  <si>
    <t>ALCALDIA VELEZ</t>
  </si>
  <si>
    <t>68861</t>
  </si>
  <si>
    <t>ALCALDIA VENADILLO</t>
  </si>
  <si>
    <t>73861</t>
  </si>
  <si>
    <t>ALCALDIA Villa Rosario</t>
  </si>
  <si>
    <t>54874</t>
  </si>
  <si>
    <t>ALCALDIA VILLANUEVA</t>
  </si>
  <si>
    <t>85440</t>
  </si>
  <si>
    <t>ALCALDIA VILLANUEVA LA GUAJIRA</t>
  </si>
  <si>
    <t>44874</t>
  </si>
  <si>
    <t>ALCALDIA VILLAVICENCIO</t>
  </si>
  <si>
    <t>50001</t>
  </si>
  <si>
    <t>ALCALDIA VILLAVIEJA</t>
  </si>
  <si>
    <t>41872</t>
  </si>
  <si>
    <t>ALCALDIA VILLETA</t>
  </si>
  <si>
    <t>25875</t>
  </si>
  <si>
    <t>ALCALDIA VISTA HERMOSA</t>
  </si>
  <si>
    <t>50711</t>
  </si>
  <si>
    <t>ALCALDIA YOPAL</t>
  </si>
  <si>
    <t>85001</t>
  </si>
  <si>
    <t>ALCALDIA YUMBO</t>
  </si>
  <si>
    <t>76892</t>
  </si>
  <si>
    <t>ALCALDIA ZAPATOCA</t>
  </si>
  <si>
    <t>68895</t>
  </si>
  <si>
    <t>ALCALDIA ZARZAL</t>
  </si>
  <si>
    <t>76895</t>
  </si>
  <si>
    <t>Equidad</t>
  </si>
  <si>
    <t>Progresividad</t>
  </si>
  <si>
    <t>Eficiencia</t>
  </si>
  <si>
    <t>Legalidad</t>
  </si>
  <si>
    <t>Irretroactividad</t>
  </si>
  <si>
    <t>Autonomía</t>
  </si>
  <si>
    <t>Generalidad</t>
  </si>
  <si>
    <t>Neutralidad</t>
  </si>
  <si>
    <t>Debido proceso</t>
  </si>
  <si>
    <t>Igualdad</t>
  </si>
  <si>
    <t>Gradualidad</t>
  </si>
  <si>
    <t>Justicia</t>
  </si>
  <si>
    <t>Favorabilidad</t>
  </si>
  <si>
    <t>Razonabilidad</t>
  </si>
  <si>
    <t>Suficiencia</t>
  </si>
  <si>
    <t>Universalidad</t>
  </si>
  <si>
    <t>Predeterminación
de los tributos</t>
  </si>
  <si>
    <t>Exclusividad</t>
  </si>
  <si>
    <t>Eficacia</t>
  </si>
  <si>
    <t>Economía</t>
  </si>
  <si>
    <t>Transparencia</t>
  </si>
  <si>
    <t>Buena fe</t>
  </si>
  <si>
    <t>Practicabilidad</t>
  </si>
  <si>
    <t>Jerarquía de las normas</t>
  </si>
  <si>
    <t>Deber de contribuir</t>
  </si>
  <si>
    <t>Competencia material</t>
  </si>
  <si>
    <t>Proteccón a las rentas</t>
  </si>
  <si>
    <t>Unidad de presupuesto</t>
  </si>
  <si>
    <t>Control jurisdiccional</t>
  </si>
  <si>
    <t>Comodidad</t>
  </si>
  <si>
    <t>No confiscatoriedad</t>
  </si>
  <si>
    <t>Respecto por los derechos fundamentales</t>
  </si>
  <si>
    <t>Imparcialidad</t>
  </si>
  <si>
    <t>Lesividad</t>
  </si>
  <si>
    <t>igualdad</t>
  </si>
  <si>
    <t>Proporcionalidad</t>
  </si>
  <si>
    <t>Publicidad</t>
  </si>
  <si>
    <t>Contradicción</t>
  </si>
  <si>
    <t>Celerida</t>
  </si>
  <si>
    <t>certeza jurÍdica</t>
  </si>
  <si>
    <t>Responsabilidad 
del estado</t>
  </si>
  <si>
    <t>Representación
popular</t>
  </si>
  <si>
    <t>TOTAL PRINCIPIOS EN MUNICIPIO/199</t>
  </si>
  <si>
    <t xml:space="preserve">Total </t>
  </si>
  <si>
    <t>Control</t>
  </si>
  <si>
    <t>Participación</t>
  </si>
  <si>
    <t>Principios</t>
  </si>
  <si>
    <t>Territorialidad</t>
  </si>
  <si>
    <t>Datos</t>
  </si>
  <si>
    <t>Ley 14 de 1983</t>
  </si>
  <si>
    <t xml:space="preserve">Artículo 343 de la ley 1819de 2016 </t>
  </si>
  <si>
    <t>Aclara la territorialidad sin incluir el transporte</t>
  </si>
  <si>
    <t>Presuncion</t>
  </si>
  <si>
    <t>Territorialidad para el servicio; De conformidad con la ley 14 de 1983, para el pago del impuesto de industria y comercio sobre actividades de servicios, el gravamen sobre la actividad de servicios se pagará en el Municipio donde efectivamente se preste el servicio</t>
  </si>
  <si>
    <t xml:space="preserve">Territorialidad para el servicio; De conformidad con la ley 14 de 1983, para el pago del impuesto de industria y comercio sobre actividades de servicios, el gravamen sobre la actividad de servicios se pagará en el Municipio donde efectivamente se preste el servicio. Articulo 85 </t>
  </si>
  <si>
    <t>Territorialidad del transporte.  En la actividad de transporte el ingreso se entenderá percibido en el municipio o distrito desde donde se despacha el bien, mercancía o persona. Articulo 53 literal a)</t>
  </si>
  <si>
    <t>Territorialidad del transporte. El impuesto de industria y comercio se causada
favor del municipio en el cual se realice la actividad gravada, se tendrá en cuenta la
normatividad compilada en el artículo 343 de la ley 1819de 2016 o norma que la adicione,
modifique o sustituya. Artículo 45</t>
  </si>
  <si>
    <t>Territorialidad del transporte.  En la actividad de transporte el ingreso se entenderá percibido en Bello, si de este Municipio se despacha el bien, mercancía o persona.
En el caso de compañías que realizan la intermediación entre transportadores y usuarios a través del uso intensivo de tecnologías de la información y comunicación, se aplicará la misma regla de territorialidad referida al lugar de donde se despacha el bien, la mercancía o persona Parágrafo 1 articulo 41</t>
  </si>
  <si>
    <t>Territorialidad del transporte.  En la actividad de transporte el ingreso se entenderá percibido en el municipio desde donde se despacha el bien, mercancía o persona. Articulo 82 literal 3 ítem a)</t>
  </si>
  <si>
    <t>Territorialidad del transporte. En la actividad de transporte el ingreso se entenderá percibido en el municipio desde donde se despacha el bien, mercancía o persona. Articulo 68 literal 3 ítem a)</t>
  </si>
  <si>
    <t xml:space="preserve">Territorialidad del transporte. En la actividad de transporte el ingreso se entenderá percibido en el municipio o distrito desde donde se despacha el bien, mercancía o persona. Articulo 60 ítem 3 </t>
  </si>
  <si>
    <t>Territorialidad del transporte.  En la actividad de transporte el ingreso se entenderá percibido en el municipio o distrito desde donde se despacha el bien, mercancía o persona. Articulo 50-2</t>
  </si>
  <si>
    <t>Territorialidad del transporte. En la actividad de transporte el ingreso se entenderá percibido en el municipio o distrito desde donde se despacha el bien, mercancía o persona. Articulo 55 Numeral 3</t>
  </si>
  <si>
    <t>TOTAL MUNICIPIOS</t>
  </si>
  <si>
    <t>Ley 14 de 1983, Art. 32</t>
  </si>
  <si>
    <t>Ley 1819 de 2016, Art. 343</t>
  </si>
  <si>
    <t xml:space="preserve"> El Impuesto de Industria y Comercio recaerá, en cuanto a materia imponible, sobre todas las actividades comerciales, industriales y de servicio que ejerzan o realicen en las respectivas jurisdicciones municipales, directa o indirectamente, por personas naturales, jurídicas o por sociedades de hecho, ya sea que se cumplan en forma permanente u ocasional, en inmuebles determinados, como establecimientos de comercio o sin ellos. </t>
  </si>
  <si>
    <t xml:space="preserve">En el caso de actividades de transporte entre varios municipios, sin infraestructura propia en los municipios del trayecto, el ingreso se entenderá realizado en el Municipio de Hatonuevo, lugar donde se presume se inicia el transporte según el documento respectivo. </t>
  </si>
  <si>
    <t xml:space="preserve">prestación de servicios públicos domiciliarios ii) venta de energía eléctrica iii) la generación de energía eléctrica y sus actividades complementarias  iv) si la subestación para la transmisión y conexión de energía eléctrica y v) las actividades de transporte de gas y otros combustibles </t>
  </si>
  <si>
    <t>Territorialidad en el transporte. En la actividad de transporte el ingreso se entenderá percibido en el Municipio donde se despacha el bien, mercancía o persona.</t>
  </si>
  <si>
    <t xml:space="preserve">  </t>
  </si>
  <si>
    <t>Participacion</t>
  </si>
  <si>
    <t>Total Municipios</t>
  </si>
  <si>
    <t>municipios</t>
  </si>
  <si>
    <t>Presuncion de ingresos</t>
  </si>
  <si>
    <t>Territorialidad sin incluir el transporte</t>
  </si>
  <si>
    <t>Sin definición.  Lista las actividades economicas por las tarifas</t>
  </si>
  <si>
    <t>Se consideran actividades de servicio todas las tareas, labores o trabajos ejecutados por persona natural o jurídica o por sociedad de hecho, sin que medie relación laboral con quien les contrata, que genere contraprestación en dinero o en especie y que se concreten en la obligación de hacer sin, importar que en ellos predomine el factor material o intelectual. Artículo 113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</si>
  <si>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29</t>
  </si>
  <si>
    <t>Transporte. Artíuclo 61</t>
  </si>
  <si>
    <t>Se consideran actividades de servicio todas las tareas, labores o trabajos ejecutados por persona natural o jurídica o por sociedad de hecho, sin que medie relación laboral con quien les contrata, que genere contraprestación en dinero o en especie y que se concreten en la obligación de hacer sin, importar que en ellos predomine el factor material o intelectual. Artículo 59</t>
  </si>
  <si>
    <t>Transporte. Artículo 66</t>
  </si>
  <si>
    <t>Se consideran actividades de servicio todas las tareas, labores o trabajos ejecutados por persona natural o jurídica o por sociedad de hecho, sin que medie relación laboral con quien les contrata, que genere contraprestación en dinero o en especie y que se concreten en la obligación de hacer sin, importar que en ellos predomine el factor material o intelectual. Artículo 48</t>
  </si>
  <si>
    <t>Transporte. Artículo 61</t>
  </si>
  <si>
    <t>Concepto de servicios</t>
  </si>
  <si>
    <t>Servicios Art. 36 Ley 14 de 1983</t>
  </si>
  <si>
    <t>Servicios Art. 345 Ley 1819 de 2016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</si>
  <si>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53</t>
  </si>
  <si>
    <t>Transporte. Artículo 115</t>
  </si>
  <si>
    <t>Servicios deficición actividades economicas</t>
  </si>
  <si>
    <t>Totales</t>
  </si>
  <si>
    <t>Concepto Servicios</t>
  </si>
  <si>
    <t>total municipios</t>
  </si>
  <si>
    <t>participacion</t>
  </si>
  <si>
    <t>Art. 36 Ley 14 de 1983</t>
  </si>
  <si>
    <t>Art. 345 Ley 1819 de 2016</t>
  </si>
  <si>
    <t>Deficición actividades economicas</t>
  </si>
  <si>
    <t>NO</t>
  </si>
  <si>
    <t>NO ESTIPULA</t>
  </si>
  <si>
    <t>SI</t>
  </si>
  <si>
    <t>TOTAL</t>
  </si>
  <si>
    <t>Base Gravable Servicio de Transporte: artículo 19 de la Ley 633 de 2000, Articulo 195 Decreto 1333 de 1986</t>
  </si>
  <si>
    <r>
      <t xml:space="preserve">Igualdad
equidad
eficiencia
exclusividad
 </t>
    </r>
    <r>
      <rPr>
        <u/>
        <sz val="8"/>
        <rFont val="Calibri"/>
        <family val="2"/>
        <scheme val="minor"/>
      </rPr>
      <t xml:space="preserve">no
confiscatoriedad
</t>
    </r>
    <r>
      <rPr>
        <sz val="8"/>
        <rFont val="Calibri"/>
        <family val="2"/>
        <scheme val="minor"/>
      </rPr>
      <t>eficacia
economía
justicia
certeza
comodidad
progresividad
buena fe
transparencia
generalidad
legalidad
razonabilidad
irretroactividad</t>
    </r>
  </si>
  <si>
    <r>
      <t xml:space="preserve">Igualdad
equidad
eficiencia
exclusividad
</t>
    </r>
    <r>
      <rPr>
        <u/>
        <sz val="8"/>
        <rFont val="Calibri"/>
        <family val="2"/>
        <scheme val="minor"/>
      </rPr>
      <t xml:space="preserve">no confiscatoriedad
</t>
    </r>
    <r>
      <rPr>
        <sz val="8"/>
        <rFont val="Calibri"/>
        <family val="2"/>
        <scheme val="minor"/>
      </rPr>
      <t>eficacia
economía
justicia
certeza
comodidad
progresividad
buena fe
transparencia
generalidad
legalidad
racionabilidad
neutralidad
irretroactividad.</t>
    </r>
  </si>
  <si>
    <r>
      <t xml:space="preserve">Igualdad
equidad
eficiencia
exclusividad
</t>
    </r>
    <r>
      <rPr>
        <u/>
        <sz val="8"/>
        <rFont val="Calibri"/>
        <family val="2"/>
        <scheme val="minor"/>
      </rPr>
      <t>no confiscatoriedad</t>
    </r>
    <r>
      <rPr>
        <sz val="8"/>
        <rFont val="Calibri"/>
        <family val="2"/>
        <scheme val="minor"/>
      </rPr>
      <t xml:space="preserve">
eficacia
economía
justicia
certeza
debido proceso
comodidad
progresividad
buena fe
transparencia
generalidad
legalidad
razonabilidad
irretroactividad
autonomía</t>
    </r>
  </si>
  <si>
    <r>
      <t xml:space="preserve">Legalidad
autonomía
igualdad
equidad
eficiencia
exclusividad
</t>
    </r>
    <r>
      <rPr>
        <u/>
        <sz val="8"/>
        <rFont val="Calibri"/>
        <family val="2"/>
        <scheme val="minor"/>
      </rPr>
      <t>no confiscatoriedad</t>
    </r>
    <r>
      <rPr>
        <sz val="8"/>
        <rFont val="Calibri"/>
        <family val="2"/>
        <scheme val="minor"/>
      </rPr>
      <t xml:space="preserve">
eficacia
justicia
certeza
comodidad
buena fe
irretroactividad</t>
    </r>
  </si>
  <si>
    <r>
      <t xml:space="preserve">Legalidad
autonomía
igualdad
equidad
eficiencia
exclusividad
</t>
    </r>
    <r>
      <rPr>
        <u/>
        <sz val="8"/>
        <rFont val="Calibri"/>
        <family val="2"/>
        <scheme val="minor"/>
      </rPr>
      <t xml:space="preserve">no confiscatoriedad
</t>
    </r>
    <r>
      <rPr>
        <sz val="8"/>
        <rFont val="Calibri"/>
        <family val="2"/>
        <scheme val="minor"/>
      </rPr>
      <t>eficacia
economía
justicia
certeza
comodidad
buena fe
irretroactividad</t>
    </r>
  </si>
  <si>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esta constituida por la parte que le corresponda en la negociación. Articulo 50</t>
  </si>
  <si>
    <t>La base gravable del impuesto de industria y comercio esta constituida por la totalidad de los ingresos ordinarios y extraordinarios percibidos en el respectivo aria gravable, incluidos los ingresos obtenidos por rendimientos financieros, comisiones y en general todos los que no este' expresamente excluidos en este articulo. No hacen parte de la base gravable los ingresos correspondientes a actividades exentas, excluidas o no sujetas, así como las devoluciones, rebajas y descuentos, exportaciones y la venta de activos fijos. Articulo 45</t>
  </si>
  <si>
    <t>&gt; 5</t>
  </si>
  <si>
    <t>&gt; 10</t>
  </si>
  <si>
    <t>&lt; 5</t>
  </si>
  <si>
    <t>&gt; 20</t>
  </si>
  <si>
    <t>Representación popular</t>
  </si>
  <si>
    <t>Certeza jurÍdica</t>
  </si>
  <si>
    <t>No están expresados</t>
  </si>
  <si>
    <t>Definición actividades economicas</t>
  </si>
  <si>
    <t>En la prestación de servicios de transporte la base gravable la constituye ingresos brutos obtenidos durante el año inmediatamente anterior, en el ejercicio de la actividad.
En el caso de transporte terrestre, 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al año gravable, dichas sumas en la Entidad Financiera señalada por el Municipio.. En caso contrario, la empresa transportadora no tendrá derecho a la deducción respectiva, sometiéndose a las sanciones establecidas en el presente Estatuto y demás normas vigentes.
En el caso de actividades de transporte entre varios municipios, sin infraestructura propia en los municipios del trayecto, el ingreso se entenderá realizado en el Municipio de Riohacha, cuando allí se inicie el transporte. Artículo 99</t>
  </si>
  <si>
    <t>Base gravable especial</t>
  </si>
  <si>
    <t>Art. 19 Ley 633 de 2000</t>
  </si>
  <si>
    <t>Art. 342 Ley 1819 de 2016</t>
  </si>
  <si>
    <t>Respeto por los derechos fundamentales</t>
  </si>
  <si>
    <t>Eficiencia 188;Equidad 186;Progresividad 184; Irretroactividad 149;Legalidad 122;Generalidad 50; Neutralidad 43;Igualdad 41;Buena fe 36; Autonomía 31;Justicia 28;Representación popular 28; Unidad de presupuesto 27;Deber de contribuir 26;Proteccón a las rentas 26; Responsabilidad 
del estado 25;Jerarquía de las normas 23;Competencia material 23; Control jurisdiccional 23;Respeto por los derechos fundamentales 23;Certeza jurÍdica 18; Debido proceso 13;Economía 12;Eficacia 11; No están expresados 11;Proporcionalidad 10;Gradualidad 8; Razonabilidad 8;Universalidad 8;Predeterminación
de los tributos 7; Favorabilidad 7;Suficiencia 7;Comodidad 7; Exclusividad 6;Transparencia 6;Lesividad 6; No confiscatoriedad 5;Imparcialidad 4;Practicabilidad 3; Publicidad 1;Contradicción 1;Celerida 1; Celerida 1; ; ;</t>
  </si>
  <si>
    <t>Celeridad</t>
  </si>
  <si>
    <t>Protección a las rentas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</si>
</sst>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0"/>
    <numFmt numFmtId="165" formatCode="_-* #,##0_-;\-* #,##0_-;_-* &quot;-&quot;??_-;_-@_-"/>
    <numFmt numFmtId="166" formatCode="_(* #,##0.00_);_(* \(#,##0.00\);_(* &quot;-&quot;??_);_(@_)"/>
  </numFmts>
  <fonts count="20" x14ac:knownFonts="1">
    <font>
      <sz val="11"/>
      <color theme="1"/>
      <name val="Calibri"/>
      <family val="2"/>
      <scheme val="minor"/>
    </font>
    <font>
      <b/>
      <sz val="8"/>
      <color theme="1"/>
      <name val="Calibri"/>
      <family val="2"/>
      <scheme val="minor"/>
    </font>
    <font>
      <sz val="8"/>
      <name val="Calibri"/>
      <family val="2"/>
      <scheme val="minor"/>
    </font>
    <font>
      <sz val="8"/>
      <color theme="1"/>
      <name val="Calibri"/>
      <family val="2"/>
      <scheme val="minor"/>
    </font>
    <font>
      <sz val="10"/>
      <name val="Calibri"/>
      <family val="2"/>
      <scheme val="minor"/>
    </font>
    <font>
      <sz val="8"/>
      <color rgb="FF222222"/>
      <name val="Calibri"/>
      <family val="2"/>
      <scheme val="minor"/>
    </font>
    <font>
      <b/>
      <sz val="9"/>
      <color indexed="81"/>
      <name val="Tahoma"/>
      <family val="2"/>
    </font>
    <font>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sz val="11"/>
      <color rgb="FFFF0000"/>
      <name val="Calibri"/>
      <family val="2"/>
      <scheme val="minor"/>
    </font>
    <font>
      <sz val="8"/>
      <color rgb="FFFF0000"/>
      <name val="Calibri"/>
      <family val="2"/>
      <scheme val="minor"/>
    </font>
    <font>
      <u/>
      <sz val="8"/>
      <color theme="1"/>
      <name val="Calibri"/>
      <family val="2"/>
      <scheme val="minor"/>
    </font>
    <font>
      <u/>
      <sz val="8"/>
      <color rgb="FFFF0000"/>
      <name val="Calibri"/>
      <family val="2"/>
      <scheme val="minor"/>
    </font>
    <font>
      <sz val="8"/>
      <color theme="7" tint="-0.249977111117893"/>
      <name val="Calibri"/>
      <family val="2"/>
      <scheme val="minor"/>
    </font>
    <font>
      <b/>
      <sz val="8"/>
      <name val="Calibri"/>
      <family val="2"/>
      <scheme val="minor"/>
    </font>
    <font>
      <sz val="11"/>
      <name val="Calibri"/>
      <family val="2"/>
      <scheme val="minor"/>
    </font>
    <font>
      <sz val="8"/>
      <color theme="0"/>
      <name val="Calibri"/>
      <family val="2"/>
      <scheme val="minor"/>
    </font>
    <font>
      <u/>
      <sz val="8"/>
      <name val="Calibri"/>
      <family val="2"/>
      <scheme val="minor"/>
    </font>
  </fonts>
  <fills count="7">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3"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cellStyleXfs>
  <cellXfs count="105">
    <xf numFmtId="0" fontId="0" fillId="0" borderId="0" xfId="0"/>
    <xf numFmtId="1"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0" fillId="0" borderId="0" xfId="0" applyFill="1"/>
    <xf numFmtId="3" fontId="2" fillId="0" borderId="1" xfId="0" applyNumberFormat="1" applyFont="1" applyFill="1" applyBorder="1" applyAlignment="1">
      <alignment vertical="center" wrapText="1"/>
    </xf>
    <xf numFmtId="0" fontId="3" fillId="0" borderId="1" xfId="0" applyFont="1" applyFill="1" applyBorder="1" applyAlignment="1">
      <alignment vertical="center"/>
    </xf>
    <xf numFmtId="0" fontId="9" fillId="0" borderId="0" xfId="0" applyFont="1"/>
    <xf numFmtId="0" fontId="10" fillId="0" borderId="0" xfId="0" applyFont="1"/>
    <xf numFmtId="165" fontId="0" fillId="0" borderId="1" xfId="1" applyNumberFormat="1" applyFont="1" applyBorder="1"/>
    <xf numFmtId="0" fontId="2" fillId="0" borderId="1" xfId="0" applyNumberFormat="1" applyFont="1" applyFill="1" applyBorder="1" applyAlignment="1">
      <alignment horizontal="center" vertical="center" wrapText="1"/>
    </xf>
    <xf numFmtId="0" fontId="0" fillId="0" borderId="0" xfId="0" applyFill="1" applyAlignment="1">
      <alignment vertical="center"/>
    </xf>
    <xf numFmtId="0" fontId="0" fillId="0" borderId="0" xfId="0" applyFill="1" applyAlignment="1">
      <alignment horizontal="center" vertical="center"/>
    </xf>
    <xf numFmtId="0" fontId="12" fillId="0" borderId="1" xfId="0" applyNumberFormat="1" applyFont="1" applyFill="1" applyBorder="1" applyAlignment="1">
      <alignment horizontal="center" vertical="center" wrapText="1"/>
    </xf>
    <xf numFmtId="1" fontId="3" fillId="0" borderId="1" xfId="0" applyNumberFormat="1" applyFont="1" applyFill="1" applyBorder="1" applyAlignment="1">
      <alignment vertical="center"/>
    </xf>
    <xf numFmtId="1" fontId="2" fillId="0" borderId="1" xfId="0" applyNumberFormat="1" applyFont="1" applyFill="1" applyBorder="1" applyAlignment="1">
      <alignment vertical="center"/>
    </xf>
    <xf numFmtId="0" fontId="11" fillId="3" borderId="0" xfId="0" applyFont="1" applyFill="1" applyAlignment="1"/>
    <xf numFmtId="3" fontId="2" fillId="4" borderId="1" xfId="0" applyNumberFormat="1" applyFont="1" applyFill="1" applyBorder="1" applyAlignment="1">
      <alignment vertical="center" wrapText="1"/>
    </xf>
    <xf numFmtId="1" fontId="3" fillId="0" borderId="1" xfId="0" applyNumberFormat="1" applyFont="1" applyFill="1" applyBorder="1" applyAlignment="1">
      <alignment vertical="center" wrapText="1"/>
    </xf>
    <xf numFmtId="49" fontId="3" fillId="0" borderId="1" xfId="1" applyNumberFormat="1" applyFont="1" applyFill="1" applyBorder="1" applyAlignment="1">
      <alignment vertical="center"/>
    </xf>
    <xf numFmtId="49" fontId="3" fillId="0" borderId="1" xfId="0" applyNumberFormat="1" applyFont="1" applyFill="1" applyBorder="1" applyAlignment="1">
      <alignment vertical="center"/>
    </xf>
    <xf numFmtId="164" fontId="3" fillId="0" borderId="1" xfId="1" applyNumberFormat="1" applyFont="1" applyFill="1" applyBorder="1" applyAlignment="1">
      <alignment vertical="center"/>
    </xf>
    <xf numFmtId="14" fontId="3" fillId="0" borderId="1" xfId="1" applyNumberFormat="1" applyFont="1" applyFill="1" applyBorder="1" applyAlignment="1">
      <alignment vertical="center"/>
    </xf>
    <xf numFmtId="14" fontId="3" fillId="0" borderId="1" xfId="1"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3" fillId="0" borderId="1" xfId="0" applyNumberFormat="1" applyFont="1" applyFill="1" applyBorder="1" applyAlignment="1">
      <alignment vertical="center"/>
    </xf>
    <xf numFmtId="164" fontId="3" fillId="0" borderId="1" xfId="1" applyNumberFormat="1" applyFont="1" applyFill="1" applyBorder="1" applyAlignment="1">
      <alignment vertical="center" wrapText="1"/>
    </xf>
    <xf numFmtId="0" fontId="3" fillId="0" borderId="1" xfId="0" applyFont="1" applyFill="1" applyBorder="1" applyAlignment="1">
      <alignment vertical="center" wrapText="1"/>
    </xf>
    <xf numFmtId="0" fontId="12" fillId="0" borderId="1" xfId="0" applyNumberFormat="1" applyFont="1" applyFill="1" applyBorder="1" applyAlignment="1">
      <alignment vertical="center" wrapText="1"/>
    </xf>
    <xf numFmtId="0" fontId="2" fillId="0" borderId="1" xfId="0" applyNumberFormat="1" applyFont="1" applyFill="1" applyBorder="1" applyAlignment="1">
      <alignment vertical="center"/>
    </xf>
    <xf numFmtId="164" fontId="12" fillId="0" borderId="1" xfId="1" applyNumberFormat="1" applyFont="1" applyFill="1" applyBorder="1" applyAlignment="1">
      <alignment vertical="center" wrapText="1"/>
    </xf>
    <xf numFmtId="164" fontId="12" fillId="0" borderId="1" xfId="1" applyNumberFormat="1" applyFont="1" applyFill="1" applyBorder="1" applyAlignment="1">
      <alignment vertical="center"/>
    </xf>
    <xf numFmtId="49" fontId="3" fillId="4" borderId="1" xfId="1" applyNumberFormat="1" applyFont="1" applyFill="1" applyBorder="1" applyAlignment="1">
      <alignment vertical="center"/>
    </xf>
    <xf numFmtId="49" fontId="3" fillId="4" borderId="1" xfId="0" applyNumberFormat="1" applyFont="1" applyFill="1" applyBorder="1" applyAlignment="1">
      <alignment vertical="center"/>
    </xf>
    <xf numFmtId="164" fontId="3" fillId="4" borderId="1" xfId="1" applyNumberFormat="1" applyFont="1" applyFill="1" applyBorder="1" applyAlignment="1">
      <alignment vertical="center"/>
    </xf>
    <xf numFmtId="14" fontId="3" fillId="4" borderId="1" xfId="1" applyNumberFormat="1" applyFont="1" applyFill="1" applyBorder="1" applyAlignment="1">
      <alignment vertical="center"/>
    </xf>
    <xf numFmtId="0" fontId="3" fillId="4" borderId="1" xfId="0" applyFont="1" applyFill="1" applyBorder="1" applyAlignment="1">
      <alignment vertical="center" wrapText="1"/>
    </xf>
    <xf numFmtId="0" fontId="2" fillId="4" borderId="1" xfId="0" applyNumberFormat="1" applyFont="1" applyFill="1" applyBorder="1" applyAlignment="1">
      <alignment vertical="center" wrapText="1"/>
    </xf>
    <xf numFmtId="49" fontId="2" fillId="0" borderId="1" xfId="1" applyNumberFormat="1" applyFont="1" applyFill="1" applyBorder="1" applyAlignment="1">
      <alignment vertical="center"/>
    </xf>
    <xf numFmtId="164" fontId="2" fillId="0" borderId="1" xfId="1" applyNumberFormat="1" applyFont="1" applyFill="1" applyBorder="1" applyAlignment="1">
      <alignment vertical="center"/>
    </xf>
    <xf numFmtId="164" fontId="2" fillId="0" borderId="1" xfId="1" applyNumberFormat="1" applyFont="1" applyFill="1" applyBorder="1" applyAlignment="1">
      <alignment vertical="center" wrapText="1"/>
    </xf>
    <xf numFmtId="0" fontId="4" fillId="0" borderId="1" xfId="0" applyFont="1" applyFill="1" applyBorder="1" applyAlignment="1">
      <alignment vertical="center"/>
    </xf>
    <xf numFmtId="3" fontId="2" fillId="0" borderId="1" xfId="0" quotePrefix="1" applyNumberFormat="1" applyFont="1" applyFill="1" applyBorder="1" applyAlignment="1">
      <alignment vertical="center"/>
    </xf>
    <xf numFmtId="0" fontId="5" fillId="0" borderId="1" xfId="0" applyFont="1" applyFill="1" applyBorder="1" applyAlignment="1">
      <alignment vertical="center"/>
    </xf>
    <xf numFmtId="0" fontId="5" fillId="4" borderId="1" xfId="0" applyFont="1" applyFill="1" applyBorder="1" applyAlignment="1">
      <alignment vertical="center"/>
    </xf>
    <xf numFmtId="1" fontId="2" fillId="4" borderId="1" xfId="0" applyNumberFormat="1" applyFont="1" applyFill="1" applyBorder="1" applyAlignment="1">
      <alignment vertical="center"/>
    </xf>
    <xf numFmtId="0" fontId="2" fillId="4" borderId="1" xfId="0" applyNumberFormat="1" applyFont="1" applyFill="1" applyBorder="1" applyAlignment="1">
      <alignment vertical="center"/>
    </xf>
    <xf numFmtId="3" fontId="2" fillId="0" borderId="1" xfId="0" applyNumberFormat="1" applyFont="1" applyFill="1" applyBorder="1" applyAlignment="1">
      <alignment vertical="center"/>
    </xf>
    <xf numFmtId="0" fontId="2" fillId="0" borderId="1" xfId="0" applyFont="1" applyFill="1" applyBorder="1" applyAlignment="1">
      <alignment vertical="center"/>
    </xf>
    <xf numFmtId="0" fontId="2" fillId="0" borderId="1" xfId="0" quotePrefix="1" applyNumberFormat="1" applyFont="1" applyFill="1" applyBorder="1" applyAlignment="1">
      <alignment vertical="center"/>
    </xf>
    <xf numFmtId="0" fontId="12" fillId="0" borderId="1" xfId="0" applyFont="1" applyFill="1" applyBorder="1" applyAlignment="1">
      <alignment vertical="center" wrapText="1"/>
    </xf>
    <xf numFmtId="0" fontId="0" fillId="0" borderId="1" xfId="0" applyBorder="1"/>
    <xf numFmtId="0" fontId="0" fillId="0" borderId="1" xfId="0" applyBorder="1" applyAlignment="1">
      <alignment horizontal="center"/>
    </xf>
    <xf numFmtId="0" fontId="0" fillId="0" borderId="3" xfId="0" applyBorder="1"/>
    <xf numFmtId="0" fontId="0" fillId="0" borderId="4" xfId="0" applyBorder="1"/>
    <xf numFmtId="0" fontId="0" fillId="0" borderId="0" xfId="0" applyBorder="1" applyAlignment="1">
      <alignment horizontal="center"/>
    </xf>
    <xf numFmtId="9" fontId="0" fillId="0" borderId="0" xfId="2" applyFont="1"/>
    <xf numFmtId="10" fontId="0" fillId="0" borderId="0" xfId="2" applyNumberFormat="1" applyFont="1"/>
    <xf numFmtId="10" fontId="0" fillId="0" borderId="4" xfId="2" applyNumberFormat="1" applyFont="1" applyBorder="1"/>
    <xf numFmtId="0" fontId="0" fillId="0" borderId="0" xfId="0" applyBorder="1"/>
    <xf numFmtId="10" fontId="0" fillId="0" borderId="0" xfId="2" applyNumberFormat="1" applyFont="1" applyBorder="1"/>
    <xf numFmtId="0" fontId="0" fillId="0" borderId="0" xfId="0" applyFill="1" applyBorder="1"/>
    <xf numFmtId="0" fontId="2" fillId="0" borderId="0"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xf>
    <xf numFmtId="0" fontId="0" fillId="0" borderId="1" xfId="0" applyFill="1" applyBorder="1" applyAlignment="1">
      <alignment vertical="center"/>
    </xf>
    <xf numFmtId="0" fontId="0" fillId="0" borderId="1" xfId="0" applyFill="1" applyBorder="1"/>
    <xf numFmtId="0" fontId="0" fillId="0" borderId="1" xfId="0" applyFill="1" applyBorder="1" applyAlignment="1">
      <alignment horizontal="center" vertical="center"/>
    </xf>
    <xf numFmtId="0" fontId="0" fillId="0" borderId="0" xfId="0" applyFont="1"/>
    <xf numFmtId="0" fontId="0" fillId="0" borderId="0" xfId="0" applyFont="1" applyFill="1"/>
    <xf numFmtId="0" fontId="0" fillId="0" borderId="0" xfId="0" applyFont="1" applyAlignment="1">
      <alignment horizontal="right"/>
    </xf>
    <xf numFmtId="0" fontId="1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0" fontId="0" fillId="0" borderId="1" xfId="2" applyNumberFormat="1" applyFont="1" applyBorder="1"/>
    <xf numFmtId="0" fontId="17" fillId="0" borderId="2" xfId="0" applyNumberFormat="1" applyFont="1" applyFill="1" applyBorder="1" applyAlignment="1">
      <alignment horizontal="right" vertical="center" wrapText="1"/>
    </xf>
    <xf numFmtId="0" fontId="10" fillId="0" borderId="0" xfId="0" applyFont="1" applyFill="1" applyBorder="1"/>
    <xf numFmtId="0" fontId="10" fillId="0" borderId="0" xfId="0" applyFont="1" applyFill="1" applyBorder="1" applyAlignment="1">
      <alignment wrapText="1"/>
    </xf>
    <xf numFmtId="0" fontId="10" fillId="0" borderId="0" xfId="0" applyFont="1" applyFill="1" applyBorder="1" applyAlignment="1"/>
    <xf numFmtId="0" fontId="18" fillId="0" borderId="0" xfId="0" applyNumberFormat="1" applyFont="1" applyFill="1" applyBorder="1" applyAlignment="1">
      <alignment horizontal="center" vertical="center" wrapText="1"/>
    </xf>
    <xf numFmtId="0" fontId="10" fillId="0" borderId="0" xfId="0" applyFont="1" applyFill="1"/>
    <xf numFmtId="0" fontId="10" fillId="0" borderId="0" xfId="0" applyFont="1" applyFill="1" applyAlignment="1"/>
    <xf numFmtId="1" fontId="2" fillId="0" borderId="1" xfId="0" applyNumberFormat="1" applyFont="1" applyFill="1" applyBorder="1" applyAlignment="1">
      <alignment vertical="center" wrapText="1"/>
    </xf>
    <xf numFmtId="49" fontId="2" fillId="0" borderId="1" xfId="0" applyNumberFormat="1" applyFont="1" applyFill="1" applyBorder="1" applyAlignment="1">
      <alignment vertical="center"/>
    </xf>
    <xf numFmtId="14" fontId="2" fillId="0" borderId="1" xfId="1" applyNumberFormat="1" applyFont="1" applyFill="1" applyBorder="1" applyAlignment="1">
      <alignment vertical="center"/>
    </xf>
    <xf numFmtId="14" fontId="2" fillId="0" borderId="1" xfId="1" applyNumberFormat="1" applyFont="1" applyFill="1" applyBorder="1" applyAlignment="1">
      <alignment vertical="center" wrapText="1"/>
    </xf>
    <xf numFmtId="49" fontId="3" fillId="4" borderId="1" xfId="1" applyNumberFormat="1" applyFont="1" applyFill="1" applyBorder="1" applyAlignment="1">
      <alignment horizontal="center" vertical="center"/>
    </xf>
    <xf numFmtId="165" fontId="0" fillId="4" borderId="1" xfId="1"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49" fontId="3" fillId="5" borderId="1" xfId="0" applyNumberFormat="1" applyFont="1" applyFill="1" applyBorder="1" applyAlignment="1">
      <alignment horizontal="center" vertical="center"/>
    </xf>
    <xf numFmtId="165" fontId="0" fillId="5" borderId="1" xfId="1" applyNumberFormat="1" applyFont="1" applyFill="1" applyBorder="1" applyAlignment="1">
      <alignment horizontal="center" vertical="center"/>
    </xf>
    <xf numFmtId="49" fontId="3" fillId="6" borderId="1" xfId="1" applyNumberFormat="1" applyFont="1" applyFill="1" applyBorder="1" applyAlignment="1">
      <alignment horizontal="center" vertical="center"/>
    </xf>
    <xf numFmtId="165" fontId="0" fillId="6" borderId="1" xfId="1" applyNumberFormat="1" applyFont="1" applyFill="1" applyBorder="1" applyAlignment="1">
      <alignment horizontal="center" vertical="center"/>
    </xf>
    <xf numFmtId="49" fontId="3" fillId="6"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165" fontId="0" fillId="3" borderId="1" xfId="1" applyNumberFormat="1" applyFont="1" applyFill="1" applyBorder="1" applyAlignment="1">
      <alignment horizontal="center" vertical="center"/>
    </xf>
    <xf numFmtId="49" fontId="3" fillId="3" borderId="1" xfId="1" applyNumberFormat="1" applyFont="1" applyFill="1" applyBorder="1" applyAlignment="1">
      <alignment horizontal="center" vertical="center"/>
    </xf>
    <xf numFmtId="0" fontId="0" fillId="0" borderId="0" xfId="0" applyAlignment="1">
      <alignment horizontal="center" vertical="center"/>
    </xf>
    <xf numFmtId="2" fontId="0" fillId="0" borderId="0" xfId="0" applyNumberFormat="1"/>
    <xf numFmtId="0" fontId="2" fillId="3" borderId="1" xfId="0" applyNumberFormat="1" applyFont="1" applyFill="1" applyBorder="1" applyAlignment="1">
      <alignment vertical="center" wrapText="1"/>
    </xf>
    <xf numFmtId="3" fontId="1" fillId="2" borderId="5" xfId="0" applyNumberFormat="1" applyFont="1" applyFill="1" applyBorder="1" applyAlignment="1">
      <alignment horizontal="center" vertical="center" wrapText="1"/>
    </xf>
    <xf numFmtId="0" fontId="17" fillId="0" borderId="1" xfId="0" applyFont="1" applyFill="1" applyBorder="1" applyAlignment="1">
      <alignment vertical="center"/>
    </xf>
    <xf numFmtId="9" fontId="0" fillId="0" borderId="0" xfId="2" applyFont="1" applyFill="1"/>
    <xf numFmtId="0" fontId="0" fillId="0" borderId="0" xfId="0" applyAlignment="1">
      <alignment horizontal="center"/>
    </xf>
    <xf numFmtId="3" fontId="1" fillId="2" borderId="1" xfId="0" applyNumberFormat="1" applyFont="1" applyFill="1" applyBorder="1" applyAlignment="1">
      <alignment horizontal="center" vertical="center" wrapText="1"/>
    </xf>
    <xf numFmtId="0" fontId="3" fillId="0" borderId="0" xfId="0" applyFont="1" applyAlignment="1">
      <alignment horizontal="center" wrapText="1"/>
    </xf>
    <xf numFmtId="0" fontId="3" fillId="0" borderId="0" xfId="0" applyFont="1" applyBorder="1" applyAlignment="1">
      <alignment horizontal="center" wrapText="1"/>
    </xf>
    <xf numFmtId="0" fontId="0" fillId="0" borderId="1" xfId="0" applyBorder="1" applyAlignment="1">
      <alignment horizontal="center"/>
    </xf>
  </cellXfs>
  <cellStyles count="4">
    <cellStyle name="Millares" xfId="1" builtinId="3"/>
    <cellStyle name="Millares 2" xf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owerPivotData" Target="model/item.data"/><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a:noFill/>
              </a:ln>
              <a:effectLst/>
            </c:spPr>
            <c:extLst xmlns:c16r2="http://schemas.microsoft.com/office/drawing/2015/06/chart">
              <c:ext xmlns:c16="http://schemas.microsoft.com/office/drawing/2014/chart" uri="{C3380CC4-5D6E-409C-BE32-E72D297353CC}">
                <c16:uniqueId val="{00000002-E76A-4C7A-87F7-D538B3EAC42B}"/>
              </c:ext>
            </c:extLst>
          </c:dPt>
          <c:dPt>
            <c:idx val="1"/>
            <c:bubble3D val="0"/>
            <c:spPr>
              <a:solidFill>
                <a:schemeClr val="accent2"/>
              </a:solidFill>
              <a:ln>
                <a:noFill/>
              </a:ln>
              <a:effectLst/>
            </c:spPr>
          </c:dPt>
          <c:dPt>
            <c:idx val="2"/>
            <c:bubble3D val="0"/>
            <c:spPr>
              <a:solidFill>
                <a:schemeClr val="accent3"/>
              </a:solidFill>
              <a:ln>
                <a:noFill/>
              </a:ln>
              <a:effectLst/>
            </c:spPr>
          </c:dPt>
          <c:dLbls>
            <c:dLbl>
              <c:idx val="0"/>
              <c:layout>
                <c:manualLayout>
                  <c:x val="-0.16685892388451448"/>
                  <c:y val="0.11916046952464275"/>
                </c:manualLayout>
              </c:layou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2-E76A-4C7A-87F7-D538B3EAC42B}"/>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baseline="0">
                    <a:solidFill>
                      <a:schemeClr val="tx1">
                        <a:lumMod val="65000"/>
                        <a:lumOff val="35000"/>
                      </a:schemeClr>
                    </a:solidFill>
                    <a:latin typeface="+mn-lt"/>
                    <a:ea typeface="+mn-ea"/>
                    <a:cs typeface="+mn-cs"/>
                  </a:defRPr>
                </a:pPr>
                <a:endParaRPr lang="es-CO"/>
              </a:p>
            </c:txPr>
            <c:showLegendKey val="0"/>
            <c:showVal val="0"/>
            <c:showCatName val="0"/>
            <c:showSerName val="0"/>
            <c:showPercent val="1"/>
            <c:showBubbleSize val="0"/>
            <c:showLeaderLines val="0"/>
            <c:extLst xmlns:c16r2="http://schemas.microsoft.com/office/drawing/2015/06/chart">
              <c:ext xmlns:c15="http://schemas.microsoft.com/office/drawing/2012/chart" uri="{CE6537A1-D6FC-4f65-9D91-7224C49458BB}"/>
            </c:extLst>
          </c:dLbls>
          <c:cat>
            <c:strRef>
              <c:f>'Actualizacion Concepto '!$K$218:$K$220</c:f>
              <c:strCache>
                <c:ptCount val="3"/>
                <c:pt idx="0">
                  <c:v>Art. 345 Ley 1819 de 2016</c:v>
                </c:pt>
                <c:pt idx="1">
                  <c:v>Art. 36 Ley 14 de 1983</c:v>
                </c:pt>
                <c:pt idx="2">
                  <c:v>Definición actividades economicas</c:v>
                </c:pt>
              </c:strCache>
            </c:strRef>
          </c:cat>
          <c:val>
            <c:numRef>
              <c:f>'Actualizacion Concepto '!$L$218:$L$220</c:f>
              <c:numCache>
                <c:formatCode>0%</c:formatCode>
                <c:ptCount val="3"/>
                <c:pt idx="0">
                  <c:v>0.56499999999999995</c:v>
                </c:pt>
                <c:pt idx="1">
                  <c:v>0.41499999999999998</c:v>
                </c:pt>
                <c:pt idx="2">
                  <c:v>0.02</c:v>
                </c:pt>
              </c:numCache>
            </c:numRef>
          </c:val>
          <c:extLst xmlns:c16r2="http://schemas.microsoft.com/office/drawing/2015/06/chart">
            <c:ext xmlns:c16="http://schemas.microsoft.com/office/drawing/2014/chart" uri="{C3380CC4-5D6E-409C-BE32-E72D297353CC}">
              <c16:uniqueId val="{00000000-E76A-4C7A-87F7-D538B3EAC42B}"/>
            </c:ext>
          </c:extLst>
        </c:ser>
        <c:dLbls>
          <c:showLegendKey val="0"/>
          <c:showVal val="0"/>
          <c:showCatName val="0"/>
          <c:showSerName val="0"/>
          <c:showPercent val="0"/>
          <c:showBubbleSize val="0"/>
          <c:showLeaderLines val="0"/>
        </c:dLbls>
        <c:firstSliceAng val="0"/>
      </c:pieChart>
      <c:spPr>
        <a:noFill/>
        <a:ln>
          <a:noFill/>
        </a:ln>
        <a:effectLst/>
      </c:spPr>
    </c:plotArea>
    <c:legend>
      <c:legendPos val="r"/>
      <c:layout>
        <c:manualLayout>
          <c:xMode val="edge"/>
          <c:yMode val="edge"/>
          <c:x val="0.57942541557305338"/>
          <c:y val="0.58506780402449698"/>
          <c:w val="0.4039079177602799"/>
          <c:h val="0.38541994750656167"/>
        </c:manualLayout>
      </c:layout>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s-CO"/>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'Analisis Base gravable'!$N$217</c:f>
              <c:strCache>
                <c:ptCount val="1"/>
                <c:pt idx="0">
                  <c:v>participacion</c:v>
                </c:pt>
              </c:strCache>
            </c:strRef>
          </c:tx>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'Analisis Base gravable'!$M$218:$M$219</c:f>
              <c:strCache>
                <c:ptCount val="2"/>
                <c:pt idx="0">
                  <c:v>Art. 19 Ley 633 de 2000</c:v>
                </c:pt>
                <c:pt idx="1">
                  <c:v>Art. 342 Ley 1819 de 2016</c:v>
                </c:pt>
              </c:strCache>
            </c:strRef>
          </c:cat>
          <c:val>
            <c:numRef>
              <c:f>'Analisis Base gravable'!$N$218:$N$219</c:f>
              <c:numCache>
                <c:formatCode>0%</c:formatCode>
                <c:ptCount val="2"/>
                <c:pt idx="0">
                  <c:v>0.43</c:v>
                </c:pt>
                <c:pt idx="1">
                  <c:v>0.56999999999999995</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670918225613978E-2"/>
          <c:y val="0.10226851851851854"/>
          <c:w val="0.45185610442594765"/>
          <c:h val="0.81006293591014689"/>
        </c:manualLayout>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0"/>
            <c:extLst xmlns:c16r2="http://schemas.microsoft.com/office/drawing/2015/06/chart">
              <c:ext xmlns:c15="http://schemas.microsoft.com/office/drawing/2012/chart" uri="{CE6537A1-D6FC-4f65-9D91-7224C49458BB}"/>
            </c:extLst>
          </c:dLbls>
          <c:cat>
            <c:strRef>
              <c:f>'Analisis Territorialidad'!$L$221:$L$224</c:f>
              <c:strCache>
                <c:ptCount val="4"/>
                <c:pt idx="0">
                  <c:v>Ley 14 de 1983, Art. 32</c:v>
                </c:pt>
                <c:pt idx="1">
                  <c:v>Ley 1819 de 2016, Art. 343</c:v>
                </c:pt>
                <c:pt idx="2">
                  <c:v>Territorialidad sin incluir el transporte</c:v>
                </c:pt>
                <c:pt idx="3">
                  <c:v>Presuncion de ingresos</c:v>
                </c:pt>
              </c:strCache>
            </c:strRef>
          </c:cat>
          <c:val>
            <c:numRef>
              <c:f>'Analisis Territorialidad'!$M$221:$M$224</c:f>
              <c:numCache>
                <c:formatCode>General</c:formatCode>
                <c:ptCount val="4"/>
                <c:pt idx="0">
                  <c:v>0.57499999999999996</c:v>
                </c:pt>
                <c:pt idx="1">
                  <c:v>0.39</c:v>
                </c:pt>
                <c:pt idx="2">
                  <c:v>0.02</c:v>
                </c:pt>
                <c:pt idx="3">
                  <c:v>1.4999999999999999E-2</c:v>
                </c:pt>
              </c:numCache>
            </c:numRef>
          </c:val>
          <c:extLst xmlns:c16r2="http://schemas.microsoft.com/office/drawing/2015/06/chart">
            <c:ext xmlns:c16="http://schemas.microsoft.com/office/drawing/2014/chart" uri="{C3380CC4-5D6E-409C-BE32-E72D297353CC}">
              <c16:uniqueId val="{00000000-93CA-41D7-9283-D317FA2906A6}"/>
            </c:ext>
          </c:extLst>
        </c:ser>
        <c:dLbls>
          <c:showLegendKey val="0"/>
          <c:showVal val="0"/>
          <c:showCatName val="0"/>
          <c:showSerName val="0"/>
          <c:showPercent val="0"/>
          <c:showBubbleSize val="0"/>
          <c:showLeaderLines val="0"/>
        </c:dLbls>
        <c:firstSliceAng val="0"/>
      </c:pieChart>
      <c:spPr>
        <a:noFill/>
        <a:ln>
          <a:noFill/>
        </a:ln>
        <a:effectLst/>
      </c:spPr>
    </c:plotArea>
    <c:legend>
      <c:legendPos val="b"/>
      <c:layout>
        <c:manualLayout>
          <c:xMode val="edge"/>
          <c:yMode val="edge"/>
          <c:x val="0.53593684889859028"/>
          <c:y val="0.20029355932591925"/>
          <c:w val="0.41615041890637905"/>
          <c:h val="0.482639982502187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'Analisis Principios'!$Q$213</c:f>
              <c:strCache>
                <c:ptCount val="1"/>
                <c:pt idx="0">
                  <c:v>Total </c:v>
                </c:pt>
              </c:strCache>
            </c:strRef>
          </c:tx>
          <c:spPr>
            <a:solidFill>
              <a:schemeClr val="accent1"/>
            </a:solidFill>
            <a:ln>
              <a:solidFill>
                <a:schemeClr val="accent1"/>
              </a:solidFill>
            </a:ln>
            <a:effectLst/>
          </c:spPr>
          <c:invertIfNegative val="0"/>
          <c:cat>
            <c:strRef>
              <c:f>'Analisis Principios'!$P$214:$P$255</c:f>
              <c:strCache>
                <c:ptCount val="42"/>
                <c:pt idx="0">
                  <c:v>Eficiencia</c:v>
                </c:pt>
                <c:pt idx="1">
                  <c:v>Equidad</c:v>
                </c:pt>
                <c:pt idx="2">
                  <c:v>Progresividad</c:v>
                </c:pt>
                <c:pt idx="3">
                  <c:v>Irretroactividad</c:v>
                </c:pt>
                <c:pt idx="4">
                  <c:v>Legalidad</c:v>
                </c:pt>
                <c:pt idx="5">
                  <c:v>Generalidad</c:v>
                </c:pt>
                <c:pt idx="6">
                  <c:v>Neutralidad</c:v>
                </c:pt>
                <c:pt idx="7">
                  <c:v>Igualdad</c:v>
                </c:pt>
                <c:pt idx="8">
                  <c:v>Buena fe</c:v>
                </c:pt>
                <c:pt idx="9">
                  <c:v>Autonomía</c:v>
                </c:pt>
                <c:pt idx="10">
                  <c:v>Justicia</c:v>
                </c:pt>
                <c:pt idx="11">
                  <c:v>Representación popular</c:v>
                </c:pt>
                <c:pt idx="12">
                  <c:v>Unidad de presupuesto</c:v>
                </c:pt>
                <c:pt idx="13">
                  <c:v>Deber de contribuir</c:v>
                </c:pt>
                <c:pt idx="14">
                  <c:v>Protección a las rentas</c:v>
                </c:pt>
                <c:pt idx="15">
                  <c:v>Responsabilidad 
del estado</c:v>
                </c:pt>
                <c:pt idx="16">
                  <c:v>Jerarquía de las normas</c:v>
                </c:pt>
                <c:pt idx="17">
                  <c:v>Competencia material</c:v>
                </c:pt>
                <c:pt idx="18">
                  <c:v>Control jurisdiccional</c:v>
                </c:pt>
                <c:pt idx="19">
                  <c:v>Respeto por los derechos fundamentales</c:v>
                </c:pt>
                <c:pt idx="20">
                  <c:v>Certeza jurÍdica</c:v>
                </c:pt>
                <c:pt idx="21">
                  <c:v>Debido proceso</c:v>
                </c:pt>
                <c:pt idx="22">
                  <c:v>Economía</c:v>
                </c:pt>
                <c:pt idx="23">
                  <c:v>Eficacia</c:v>
                </c:pt>
                <c:pt idx="24">
                  <c:v>No están expresados</c:v>
                </c:pt>
                <c:pt idx="25">
                  <c:v>Proporcionalidad</c:v>
                </c:pt>
                <c:pt idx="26">
                  <c:v>Gradualidad</c:v>
                </c:pt>
                <c:pt idx="27">
                  <c:v>Razonabilidad</c:v>
                </c:pt>
                <c:pt idx="28">
                  <c:v>Universalidad</c:v>
                </c:pt>
                <c:pt idx="29">
                  <c:v>Predeterminación
de los tributos</c:v>
                </c:pt>
                <c:pt idx="30">
                  <c:v>Favorabilidad</c:v>
                </c:pt>
                <c:pt idx="31">
                  <c:v>Suficiencia</c:v>
                </c:pt>
                <c:pt idx="32">
                  <c:v>Comodidad</c:v>
                </c:pt>
                <c:pt idx="33">
                  <c:v>Exclusividad</c:v>
                </c:pt>
                <c:pt idx="34">
                  <c:v>Transparencia</c:v>
                </c:pt>
                <c:pt idx="35">
                  <c:v>Lesividad</c:v>
                </c:pt>
                <c:pt idx="36">
                  <c:v>No confiscatoriedad</c:v>
                </c:pt>
                <c:pt idx="37">
                  <c:v>Imparcialidad</c:v>
                </c:pt>
                <c:pt idx="38">
                  <c:v>Practicabilidad</c:v>
                </c:pt>
                <c:pt idx="39">
                  <c:v>Publicidad</c:v>
                </c:pt>
                <c:pt idx="40">
                  <c:v>Contradicción</c:v>
                </c:pt>
                <c:pt idx="41">
                  <c:v>Celeridad</c:v>
                </c:pt>
              </c:strCache>
            </c:strRef>
          </c:cat>
          <c:val>
            <c:numRef>
              <c:f>'Analisis Principios'!$Q$214:$Q$255</c:f>
              <c:numCache>
                <c:formatCode>General</c:formatCode>
                <c:ptCount val="42"/>
                <c:pt idx="0">
                  <c:v>188</c:v>
                </c:pt>
                <c:pt idx="1">
                  <c:v>186</c:v>
                </c:pt>
                <c:pt idx="2">
                  <c:v>184</c:v>
                </c:pt>
                <c:pt idx="3">
                  <c:v>149</c:v>
                </c:pt>
                <c:pt idx="4">
                  <c:v>122</c:v>
                </c:pt>
                <c:pt idx="5">
                  <c:v>50</c:v>
                </c:pt>
                <c:pt idx="6">
                  <c:v>43</c:v>
                </c:pt>
                <c:pt idx="7">
                  <c:v>41</c:v>
                </c:pt>
                <c:pt idx="8">
                  <c:v>36</c:v>
                </c:pt>
                <c:pt idx="9">
                  <c:v>31</c:v>
                </c:pt>
                <c:pt idx="10">
                  <c:v>28</c:v>
                </c:pt>
                <c:pt idx="11">
                  <c:v>28</c:v>
                </c:pt>
                <c:pt idx="12">
                  <c:v>27</c:v>
                </c:pt>
                <c:pt idx="13">
                  <c:v>26</c:v>
                </c:pt>
                <c:pt idx="14">
                  <c:v>26</c:v>
                </c:pt>
                <c:pt idx="15">
                  <c:v>25</c:v>
                </c:pt>
                <c:pt idx="16">
                  <c:v>23</c:v>
                </c:pt>
                <c:pt idx="17">
                  <c:v>23</c:v>
                </c:pt>
                <c:pt idx="18">
                  <c:v>23</c:v>
                </c:pt>
                <c:pt idx="19">
                  <c:v>23</c:v>
                </c:pt>
                <c:pt idx="20">
                  <c:v>18</c:v>
                </c:pt>
                <c:pt idx="21">
                  <c:v>13</c:v>
                </c:pt>
                <c:pt idx="22">
                  <c:v>12</c:v>
                </c:pt>
                <c:pt idx="23">
                  <c:v>11</c:v>
                </c:pt>
                <c:pt idx="24">
                  <c:v>11</c:v>
                </c:pt>
                <c:pt idx="25">
                  <c:v>10</c:v>
                </c:pt>
                <c:pt idx="26">
                  <c:v>8</c:v>
                </c:pt>
                <c:pt idx="27">
                  <c:v>8</c:v>
                </c:pt>
                <c:pt idx="28">
                  <c:v>8</c:v>
                </c:pt>
                <c:pt idx="29">
                  <c:v>7</c:v>
                </c:pt>
                <c:pt idx="30">
                  <c:v>7</c:v>
                </c:pt>
                <c:pt idx="31">
                  <c:v>7</c:v>
                </c:pt>
                <c:pt idx="32">
                  <c:v>7</c:v>
                </c:pt>
                <c:pt idx="33">
                  <c:v>6</c:v>
                </c:pt>
                <c:pt idx="34">
                  <c:v>6</c:v>
                </c:pt>
                <c:pt idx="35">
                  <c:v>6</c:v>
                </c:pt>
                <c:pt idx="36">
                  <c:v>5</c:v>
                </c:pt>
                <c:pt idx="37">
                  <c:v>4</c:v>
                </c:pt>
                <c:pt idx="38">
                  <c:v>3</c:v>
                </c:pt>
                <c:pt idx="39">
                  <c:v>1</c:v>
                </c:pt>
                <c:pt idx="40">
                  <c:v>1</c:v>
                </c:pt>
                <c:pt idx="41">
                  <c:v>1</c:v>
                </c:pt>
              </c:numCache>
            </c:numRef>
          </c:val>
          <c:extLst xmlns:c16r2="http://schemas.microsoft.com/office/drawing/2015/06/chart">
            <c:ext xmlns:c16="http://schemas.microsoft.com/office/drawing/2014/chart" uri="{C3380CC4-5D6E-409C-BE32-E72D297353CC}">
              <c16:uniqueId val="{00000000-0D59-4B98-9769-8C994A27E0CF}"/>
            </c:ext>
          </c:extLst>
        </c:ser>
        <c:dLbls>
          <c:showLegendKey val="0"/>
          <c:showVal val="0"/>
          <c:showCatName val="0"/>
          <c:showSerName val="0"/>
          <c:showPercent val="0"/>
          <c:showBubbleSize val="0"/>
        </c:dLbls>
        <c:gapWidth val="150"/>
        <c:axId val="442718984"/>
        <c:axId val="442723688"/>
      </c:barChart>
      <c:catAx>
        <c:axId val="442718984"/>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a:t>Principios tributarios</a:t>
                </a:r>
              </a:p>
            </c:rich>
          </c:tx>
          <c:layout>
            <c:manualLayout>
              <c:xMode val="edge"/>
              <c:yMode val="edge"/>
              <c:x val="0.42157432575271653"/>
              <c:y val="0.9174782748354162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out"/>
        <c:minorTickMark val="none"/>
        <c:tickLblPos val="nextTo"/>
        <c:spPr>
          <a:noFill/>
          <a:ln>
            <a:noFill/>
          </a:ln>
          <a:effectLst/>
        </c:spPr>
        <c:txPr>
          <a:bodyPr rot="-5400000" spcFirstLastPara="1" vertOverflow="ellipsis"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442723688"/>
        <c:crosses val="autoZero"/>
        <c:auto val="1"/>
        <c:lblAlgn val="ctr"/>
        <c:lblOffset val="100"/>
        <c:noMultiLvlLbl val="0"/>
      </c:catAx>
      <c:valAx>
        <c:axId val="442723688"/>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a:t>Municipios</a:t>
                </a:r>
              </a:p>
            </c:rich>
          </c:tx>
          <c:layout>
            <c:manualLayout>
              <c:xMode val="edge"/>
              <c:yMode val="edge"/>
              <c:x val="7.8457230204427419E-3"/>
              <c:y val="0.2394175137218689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442718984"/>
        <c:crosses val="autoZero"/>
        <c:crossBetween val="between"/>
        <c:majorUnit val="25"/>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200">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95255</xdr:colOff>
      <xdr:row>9</xdr:row>
      <xdr:rowOff>42333</xdr:rowOff>
    </xdr:from>
    <xdr:to>
      <xdr:col>3</xdr:col>
      <xdr:colOff>383255</xdr:colOff>
      <xdr:row>10</xdr:row>
      <xdr:rowOff>139833</xdr:rowOff>
    </xdr:to>
    <xdr:sp macro="" textlink="">
      <xdr:nvSpPr>
        <xdr:cNvPr id="5" name="Elipse 4">
          <a:extLst>
            <a:ext uri="{FF2B5EF4-FFF2-40B4-BE49-F238E27FC236}">
              <a16:creationId xmlns="" xmlns:a16="http://schemas.microsoft.com/office/drawing/2014/main" id="{55A951BF-36A4-4A47-A048-1B6C7A00C2A1}"/>
            </a:ext>
          </a:extLst>
        </xdr:cNvPr>
        <xdr:cNvSpPr/>
      </xdr:nvSpPr>
      <xdr:spPr>
        <a:xfrm>
          <a:off x="2846922" y="1756833"/>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3</xdr:col>
      <xdr:colOff>61384</xdr:colOff>
      <xdr:row>6</xdr:row>
      <xdr:rowOff>103715</xdr:rowOff>
    </xdr:from>
    <xdr:to>
      <xdr:col>3</xdr:col>
      <xdr:colOff>457384</xdr:colOff>
      <xdr:row>8</xdr:row>
      <xdr:rowOff>118715</xdr:rowOff>
    </xdr:to>
    <xdr:sp macro="" textlink="">
      <xdr:nvSpPr>
        <xdr:cNvPr id="8" name="Elipse 7">
          <a:extLst>
            <a:ext uri="{FF2B5EF4-FFF2-40B4-BE49-F238E27FC236}">
              <a16:creationId xmlns="" xmlns:a16="http://schemas.microsoft.com/office/drawing/2014/main" id="{76E3E691-EABB-4EA7-84D9-3888AC69FC2E}"/>
            </a:ext>
          </a:extLst>
        </xdr:cNvPr>
        <xdr:cNvSpPr/>
      </xdr:nvSpPr>
      <xdr:spPr>
        <a:xfrm>
          <a:off x="2813051" y="1246715"/>
          <a:ext cx="396000" cy="39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a:p>
          <a:pPr algn="ctr"/>
          <a:endParaRPr lang="es-CO"/>
        </a:p>
        <a:p>
          <a:pPr algn="ctr"/>
          <a:endParaRPr lang="es-CO"/>
        </a:p>
      </xdr:txBody>
    </xdr:sp>
    <xdr:clientData/>
  </xdr:twoCellAnchor>
  <xdr:twoCellAnchor>
    <xdr:from>
      <xdr:col>3</xdr:col>
      <xdr:colOff>95249</xdr:colOff>
      <xdr:row>11</xdr:row>
      <xdr:rowOff>21166</xdr:rowOff>
    </xdr:from>
    <xdr:to>
      <xdr:col>3</xdr:col>
      <xdr:colOff>311249</xdr:colOff>
      <xdr:row>12</xdr:row>
      <xdr:rowOff>46666</xdr:rowOff>
    </xdr:to>
    <xdr:sp macro="" textlink="">
      <xdr:nvSpPr>
        <xdr:cNvPr id="9" name="Elipse 8">
          <a:extLst>
            <a:ext uri="{FF2B5EF4-FFF2-40B4-BE49-F238E27FC236}">
              <a16:creationId xmlns="" xmlns:a16="http://schemas.microsoft.com/office/drawing/2014/main" id="{1EBF841F-EF2A-468F-BEB3-D6DC20612F44}"/>
            </a:ext>
          </a:extLst>
        </xdr:cNvPr>
        <xdr:cNvSpPr/>
      </xdr:nvSpPr>
      <xdr:spPr>
        <a:xfrm>
          <a:off x="2846916" y="2116666"/>
          <a:ext cx="216000" cy="21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3</xdr:col>
      <xdr:colOff>88900</xdr:colOff>
      <xdr:row>13</xdr:row>
      <xdr:rowOff>4234</xdr:rowOff>
    </xdr:from>
    <xdr:to>
      <xdr:col>3</xdr:col>
      <xdr:colOff>268900</xdr:colOff>
      <xdr:row>13</xdr:row>
      <xdr:rowOff>184234</xdr:rowOff>
    </xdr:to>
    <xdr:sp macro="" textlink="">
      <xdr:nvSpPr>
        <xdr:cNvPr id="10" name="Elipse 9">
          <a:extLst>
            <a:ext uri="{FF2B5EF4-FFF2-40B4-BE49-F238E27FC236}">
              <a16:creationId xmlns="" xmlns:a16="http://schemas.microsoft.com/office/drawing/2014/main" id="{4BC434B2-1A64-4A48-91E7-5A5F1B17DD21}"/>
            </a:ext>
          </a:extLst>
        </xdr:cNvPr>
        <xdr:cNvSpPr/>
      </xdr:nvSpPr>
      <xdr:spPr>
        <a:xfrm>
          <a:off x="2840567" y="2480734"/>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5</xdr:col>
      <xdr:colOff>254000</xdr:colOff>
      <xdr:row>6</xdr:row>
      <xdr:rowOff>148167</xdr:rowOff>
    </xdr:from>
    <xdr:to>
      <xdr:col>11</xdr:col>
      <xdr:colOff>322138</xdr:colOff>
      <xdr:row>35</xdr:row>
      <xdr:rowOff>176742</xdr:rowOff>
    </xdr:to>
    <xdr:grpSp>
      <xdr:nvGrpSpPr>
        <xdr:cNvPr id="11" name="Grupo 10">
          <a:extLst>
            <a:ext uri="{FF2B5EF4-FFF2-40B4-BE49-F238E27FC236}">
              <a16:creationId xmlns="" xmlns:a16="http://schemas.microsoft.com/office/drawing/2014/main" id="{B4110D58-01DA-4519-88BF-D76AF623C696}"/>
            </a:ext>
          </a:extLst>
        </xdr:cNvPr>
        <xdr:cNvGrpSpPr/>
      </xdr:nvGrpSpPr>
      <xdr:grpSpPr>
        <a:xfrm>
          <a:off x="4529667" y="1291167"/>
          <a:ext cx="4640138" cy="5553075"/>
          <a:chOff x="3775931" y="652462"/>
          <a:chExt cx="4640138" cy="5553075"/>
        </a:xfrm>
      </xdr:grpSpPr>
      <xdr:pic>
        <xdr:nvPicPr>
          <xdr:cNvPr id="12" name="Imagen 11" descr="Trucos Excel. Mapa de Colombia por departamentos - Análisis y Decisión">
            <a:extLst>
              <a:ext uri="{FF2B5EF4-FFF2-40B4-BE49-F238E27FC236}">
                <a16:creationId xmlns="" xmlns:a16="http://schemas.microsoft.com/office/drawing/2014/main" id="{F45EF0A1-03E8-464F-AF87-525BACBEF9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75931" y="652462"/>
            <a:ext cx="4640138" cy="555307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Elipse 12">
            <a:extLst>
              <a:ext uri="{FF2B5EF4-FFF2-40B4-BE49-F238E27FC236}">
                <a16:creationId xmlns="" xmlns:a16="http://schemas.microsoft.com/office/drawing/2014/main" id="{76E3E691-EABB-4EA7-84D9-3888AC69FC2E}"/>
              </a:ext>
            </a:extLst>
          </xdr:cNvPr>
          <xdr:cNvSpPr/>
        </xdr:nvSpPr>
        <xdr:spPr>
          <a:xfrm>
            <a:off x="5745720" y="2440668"/>
            <a:ext cx="396000" cy="39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a:p>
            <a:pPr algn="ctr"/>
            <a:endParaRPr lang="es-CO"/>
          </a:p>
          <a:p>
            <a:pPr algn="ctr"/>
            <a:endParaRPr lang="es-CO"/>
          </a:p>
        </xdr:txBody>
      </xdr:sp>
      <xdr:sp macro="" textlink="">
        <xdr:nvSpPr>
          <xdr:cNvPr id="14" name="Elipse 13">
            <a:extLst>
              <a:ext uri="{FF2B5EF4-FFF2-40B4-BE49-F238E27FC236}">
                <a16:creationId xmlns="" xmlns:a16="http://schemas.microsoft.com/office/drawing/2014/main" id="{4F0821FA-8BC9-414B-BB2D-2DA5B3BF0D7D}"/>
              </a:ext>
            </a:extLst>
          </xdr:cNvPr>
          <xdr:cNvSpPr/>
        </xdr:nvSpPr>
        <xdr:spPr>
          <a:xfrm>
            <a:off x="5791335" y="1450565"/>
            <a:ext cx="396000" cy="39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a:p>
            <a:pPr algn="ctr"/>
            <a:endParaRPr lang="es-CO"/>
          </a:p>
          <a:p>
            <a:pPr algn="ctr"/>
            <a:endParaRPr lang="es-CO"/>
          </a:p>
        </xdr:txBody>
      </xdr:sp>
      <xdr:sp macro="" textlink="">
        <xdr:nvSpPr>
          <xdr:cNvPr id="15" name="Elipse 14">
            <a:extLst>
              <a:ext uri="{FF2B5EF4-FFF2-40B4-BE49-F238E27FC236}">
                <a16:creationId xmlns="" xmlns:a16="http://schemas.microsoft.com/office/drawing/2014/main" id="{55A951BF-36A4-4A47-A048-1B6C7A00C2A1}"/>
              </a:ext>
            </a:extLst>
          </xdr:cNvPr>
          <xdr:cNvSpPr/>
        </xdr:nvSpPr>
        <xdr:spPr>
          <a:xfrm>
            <a:off x="5601720" y="3112668"/>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16" name="Elipse 15">
            <a:extLst>
              <a:ext uri="{FF2B5EF4-FFF2-40B4-BE49-F238E27FC236}">
                <a16:creationId xmlns="" xmlns:a16="http://schemas.microsoft.com/office/drawing/2014/main" id="{55A951BF-36A4-4A47-A048-1B6C7A00C2A1}"/>
              </a:ext>
            </a:extLst>
          </xdr:cNvPr>
          <xdr:cNvSpPr/>
        </xdr:nvSpPr>
        <xdr:spPr>
          <a:xfrm>
            <a:off x="5249040" y="3374167"/>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17" name="Elipse 16">
            <a:extLst>
              <a:ext uri="{FF2B5EF4-FFF2-40B4-BE49-F238E27FC236}">
                <a16:creationId xmlns="" xmlns:a16="http://schemas.microsoft.com/office/drawing/2014/main" id="{384B84D5-C7B2-4577-816E-9BC851E7EA7C}"/>
              </a:ext>
            </a:extLst>
          </xdr:cNvPr>
          <xdr:cNvSpPr/>
        </xdr:nvSpPr>
        <xdr:spPr>
          <a:xfrm>
            <a:off x="5997720" y="3553311"/>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18" name="Elipse 17">
            <a:extLst>
              <a:ext uri="{FF2B5EF4-FFF2-40B4-BE49-F238E27FC236}">
                <a16:creationId xmlns="" xmlns:a16="http://schemas.microsoft.com/office/drawing/2014/main" id="{6E4565CE-DAFD-4485-BD7E-E3C67CC31869}"/>
              </a:ext>
            </a:extLst>
          </xdr:cNvPr>
          <xdr:cNvSpPr/>
        </xdr:nvSpPr>
        <xdr:spPr>
          <a:xfrm>
            <a:off x="5160195" y="2494668"/>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19" name="Elipse 18">
            <a:extLst>
              <a:ext uri="{FF2B5EF4-FFF2-40B4-BE49-F238E27FC236}">
                <a16:creationId xmlns="" xmlns:a16="http://schemas.microsoft.com/office/drawing/2014/main" id="{0AABE6A8-4A39-467A-AE82-BB9B81F371EE}"/>
              </a:ext>
            </a:extLst>
          </xdr:cNvPr>
          <xdr:cNvSpPr/>
        </xdr:nvSpPr>
        <xdr:spPr>
          <a:xfrm>
            <a:off x="6421245" y="2880234"/>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0" name="Elipse 19">
            <a:extLst>
              <a:ext uri="{FF2B5EF4-FFF2-40B4-BE49-F238E27FC236}">
                <a16:creationId xmlns="" xmlns:a16="http://schemas.microsoft.com/office/drawing/2014/main" id="{37FC7AB0-2653-4EAD-9635-FB4801A31819}"/>
              </a:ext>
            </a:extLst>
          </xdr:cNvPr>
          <xdr:cNvSpPr/>
        </xdr:nvSpPr>
        <xdr:spPr>
          <a:xfrm>
            <a:off x="5495865" y="1450565"/>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1" name="Elipse 20">
            <a:extLst>
              <a:ext uri="{FF2B5EF4-FFF2-40B4-BE49-F238E27FC236}">
                <a16:creationId xmlns="" xmlns:a16="http://schemas.microsoft.com/office/drawing/2014/main" id="{BEFFF3D6-E020-423F-B475-2E660C8FC831}"/>
              </a:ext>
            </a:extLst>
          </xdr:cNvPr>
          <xdr:cNvSpPr/>
        </xdr:nvSpPr>
        <xdr:spPr>
          <a:xfrm>
            <a:off x="5997720" y="2056518"/>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2" name="Elipse 21">
            <a:extLst>
              <a:ext uri="{FF2B5EF4-FFF2-40B4-BE49-F238E27FC236}">
                <a16:creationId xmlns="" xmlns:a16="http://schemas.microsoft.com/office/drawing/2014/main" id="{B94E5262-D161-44CB-95A2-3496809EDF55}"/>
              </a:ext>
            </a:extLst>
          </xdr:cNvPr>
          <xdr:cNvSpPr/>
        </xdr:nvSpPr>
        <xdr:spPr>
          <a:xfrm>
            <a:off x="4788360" y="3433566"/>
            <a:ext cx="288000" cy="288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3" name="Elipse 22">
            <a:extLst>
              <a:ext uri="{FF2B5EF4-FFF2-40B4-BE49-F238E27FC236}">
                <a16:creationId xmlns="" xmlns:a16="http://schemas.microsoft.com/office/drawing/2014/main" id="{1EBF841F-EF2A-468F-BEB3-D6DC20612F44}"/>
              </a:ext>
            </a:extLst>
          </xdr:cNvPr>
          <xdr:cNvSpPr/>
        </xdr:nvSpPr>
        <xdr:spPr>
          <a:xfrm>
            <a:off x="5160195" y="3883659"/>
            <a:ext cx="216000" cy="21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4" name="Elipse 23">
            <a:extLst>
              <a:ext uri="{FF2B5EF4-FFF2-40B4-BE49-F238E27FC236}">
                <a16:creationId xmlns="" xmlns:a16="http://schemas.microsoft.com/office/drawing/2014/main" id="{DA82A62B-EFB0-43BE-9678-737E40FEE3F3}"/>
              </a:ext>
            </a:extLst>
          </xdr:cNvPr>
          <xdr:cNvSpPr/>
        </xdr:nvSpPr>
        <xdr:spPr>
          <a:xfrm>
            <a:off x="5943720" y="2924829"/>
            <a:ext cx="216000" cy="21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5" name="Elipse 24">
            <a:extLst>
              <a:ext uri="{FF2B5EF4-FFF2-40B4-BE49-F238E27FC236}">
                <a16:creationId xmlns="" xmlns:a16="http://schemas.microsoft.com/office/drawing/2014/main" id="{34D8284C-B54E-48FB-9657-3F524A240697}"/>
              </a:ext>
            </a:extLst>
          </xdr:cNvPr>
          <xdr:cNvSpPr/>
        </xdr:nvSpPr>
        <xdr:spPr>
          <a:xfrm>
            <a:off x="5603910" y="2046909"/>
            <a:ext cx="216000" cy="21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6" name="Elipse 25">
            <a:extLst>
              <a:ext uri="{FF2B5EF4-FFF2-40B4-BE49-F238E27FC236}">
                <a16:creationId xmlns="" xmlns:a16="http://schemas.microsoft.com/office/drawing/2014/main" id="{261EB988-8D27-49F4-B759-B5464BE222C3}"/>
              </a:ext>
            </a:extLst>
          </xdr:cNvPr>
          <xdr:cNvSpPr/>
        </xdr:nvSpPr>
        <xdr:spPr>
          <a:xfrm>
            <a:off x="5376195" y="1226559"/>
            <a:ext cx="216000" cy="21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7" name="Elipse 26">
            <a:extLst>
              <a:ext uri="{FF2B5EF4-FFF2-40B4-BE49-F238E27FC236}">
                <a16:creationId xmlns="" xmlns:a16="http://schemas.microsoft.com/office/drawing/2014/main" id="{76280302-E7E5-43FC-B4D7-03973107399E}"/>
              </a:ext>
            </a:extLst>
          </xdr:cNvPr>
          <xdr:cNvSpPr/>
        </xdr:nvSpPr>
        <xdr:spPr>
          <a:xfrm>
            <a:off x="6159720" y="1010559"/>
            <a:ext cx="216000" cy="216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8" name="Elipse 27">
            <a:extLst>
              <a:ext uri="{FF2B5EF4-FFF2-40B4-BE49-F238E27FC236}">
                <a16:creationId xmlns="" xmlns:a16="http://schemas.microsoft.com/office/drawing/2014/main" id="{4BC434B2-1A64-4A48-91E7-5A5F1B17DD21}"/>
              </a:ext>
            </a:extLst>
          </xdr:cNvPr>
          <xdr:cNvSpPr/>
        </xdr:nvSpPr>
        <xdr:spPr>
          <a:xfrm>
            <a:off x="6652459" y="2577000"/>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29" name="Elipse 28">
            <a:extLst>
              <a:ext uri="{FF2B5EF4-FFF2-40B4-BE49-F238E27FC236}">
                <a16:creationId xmlns="" xmlns:a16="http://schemas.microsoft.com/office/drawing/2014/main" id="{4BC434B2-1A64-4A48-91E7-5A5F1B17DD21}"/>
              </a:ext>
            </a:extLst>
          </xdr:cNvPr>
          <xdr:cNvSpPr/>
        </xdr:nvSpPr>
        <xdr:spPr>
          <a:xfrm>
            <a:off x="5232195" y="3015834"/>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0" name="Elipse 29">
            <a:extLst>
              <a:ext uri="{FF2B5EF4-FFF2-40B4-BE49-F238E27FC236}">
                <a16:creationId xmlns="" xmlns:a16="http://schemas.microsoft.com/office/drawing/2014/main" id="{9918DC29-36CD-4114-92A5-546CC707F58A}"/>
              </a:ext>
            </a:extLst>
          </xdr:cNvPr>
          <xdr:cNvSpPr/>
        </xdr:nvSpPr>
        <xdr:spPr>
          <a:xfrm>
            <a:off x="4774995" y="3901659"/>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1" name="Elipse 30">
            <a:extLst>
              <a:ext uri="{FF2B5EF4-FFF2-40B4-BE49-F238E27FC236}">
                <a16:creationId xmlns="" xmlns:a16="http://schemas.microsoft.com/office/drawing/2014/main" id="{E423B956-E5C3-4E30-83FC-65DB6F0E30F3}"/>
              </a:ext>
            </a:extLst>
          </xdr:cNvPr>
          <xdr:cNvSpPr/>
        </xdr:nvSpPr>
        <xdr:spPr>
          <a:xfrm>
            <a:off x="5160195" y="4547034"/>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2" name="Elipse 31">
            <a:extLst>
              <a:ext uri="{FF2B5EF4-FFF2-40B4-BE49-F238E27FC236}">
                <a16:creationId xmlns="" xmlns:a16="http://schemas.microsoft.com/office/drawing/2014/main" id="{82719CBC-4FD2-4B14-BBC6-0F01B81C9F0D}"/>
              </a:ext>
            </a:extLst>
          </xdr:cNvPr>
          <xdr:cNvSpPr/>
        </xdr:nvSpPr>
        <xdr:spPr>
          <a:xfrm>
            <a:off x="5127420" y="2025234"/>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3" name="Elipse 32">
            <a:extLst>
              <a:ext uri="{FF2B5EF4-FFF2-40B4-BE49-F238E27FC236}">
                <a16:creationId xmlns="" xmlns:a16="http://schemas.microsoft.com/office/drawing/2014/main" id="{B5D1F073-B824-4298-8D0D-971339B86141}"/>
              </a:ext>
            </a:extLst>
          </xdr:cNvPr>
          <xdr:cNvSpPr/>
        </xdr:nvSpPr>
        <xdr:spPr>
          <a:xfrm>
            <a:off x="4451145" y="4187409"/>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4" name="Elipse 33">
            <a:extLst>
              <a:ext uri="{FF2B5EF4-FFF2-40B4-BE49-F238E27FC236}">
                <a16:creationId xmlns="" xmlns:a16="http://schemas.microsoft.com/office/drawing/2014/main" id="{94D973C8-84A3-43F0-9754-00829319BCAF}"/>
              </a:ext>
            </a:extLst>
          </xdr:cNvPr>
          <xdr:cNvSpPr/>
        </xdr:nvSpPr>
        <xdr:spPr>
          <a:xfrm>
            <a:off x="5632245" y="4416009"/>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5" name="Elipse 34">
            <a:extLst>
              <a:ext uri="{FF2B5EF4-FFF2-40B4-BE49-F238E27FC236}">
                <a16:creationId xmlns="" xmlns:a16="http://schemas.microsoft.com/office/drawing/2014/main" id="{44F67956-5A7F-465C-9445-A795CDA0CD04}"/>
              </a:ext>
            </a:extLst>
          </xdr:cNvPr>
          <xdr:cNvSpPr/>
        </xdr:nvSpPr>
        <xdr:spPr>
          <a:xfrm>
            <a:off x="5384595" y="1910934"/>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sp macro="" textlink="">
        <xdr:nvSpPr>
          <xdr:cNvPr id="36" name="Elipse 35">
            <a:extLst>
              <a:ext uri="{FF2B5EF4-FFF2-40B4-BE49-F238E27FC236}">
                <a16:creationId xmlns="" xmlns:a16="http://schemas.microsoft.com/office/drawing/2014/main" id="{669ACA5C-3963-4812-AD09-3732150ACCB7}"/>
              </a:ext>
            </a:extLst>
          </xdr:cNvPr>
          <xdr:cNvSpPr/>
        </xdr:nvSpPr>
        <xdr:spPr>
          <a:xfrm>
            <a:off x="5136945" y="3168234"/>
            <a:ext cx="180000" cy="180000"/>
          </a:xfrm>
          <a:prstGeom prst="ellipse">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876300</xdr:colOff>
      <xdr:row>223</xdr:row>
      <xdr:rowOff>4762</xdr:rowOff>
    </xdr:from>
    <xdr:to>
      <xdr:col>15</xdr:col>
      <xdr:colOff>133350</xdr:colOff>
      <xdr:row>237</xdr:row>
      <xdr:rowOff>80962</xdr:rowOff>
    </xdr:to>
    <xdr:graphicFrame macro="">
      <xdr:nvGraphicFramePr>
        <xdr:cNvPr id="2" name="Gráfico 1">
          <a:extLst>
            <a:ext uri="{FF2B5EF4-FFF2-40B4-BE49-F238E27FC236}">
              <a16:creationId xmlns="" xmlns:a16="http://schemas.microsoft.com/office/drawing/2014/main" id="{30C3C270-70E6-4EE3-97F4-002A185FC6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304800</xdr:colOff>
      <xdr:row>214</xdr:row>
      <xdr:rowOff>147637</xdr:rowOff>
    </xdr:from>
    <xdr:to>
      <xdr:col>11</xdr:col>
      <xdr:colOff>76200</xdr:colOff>
      <xdr:row>229</xdr:row>
      <xdr:rowOff>33337</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194581</xdr:colOff>
      <xdr:row>217</xdr:row>
      <xdr:rowOff>63239</xdr:rowOff>
    </xdr:from>
    <xdr:to>
      <xdr:col>9</xdr:col>
      <xdr:colOff>167288</xdr:colOff>
      <xdr:row>232</xdr:row>
      <xdr:rowOff>172090</xdr:rowOff>
    </xdr:to>
    <xdr:graphicFrame macro="">
      <xdr:nvGraphicFramePr>
        <xdr:cNvPr id="2" name="Gráfico 1">
          <a:extLst>
            <a:ext uri="{FF2B5EF4-FFF2-40B4-BE49-F238E27FC236}">
              <a16:creationId xmlns="" xmlns:a16="http://schemas.microsoft.com/office/drawing/2014/main" id="{94C38B17-87F8-478A-9995-F740034BB4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256</xdr:row>
      <xdr:rowOff>155964</xdr:rowOff>
    </xdr:from>
    <xdr:to>
      <xdr:col>10</xdr:col>
      <xdr:colOff>625929</xdr:colOff>
      <xdr:row>277</xdr:row>
      <xdr:rowOff>34491</xdr:rowOff>
    </xdr:to>
    <xdr:grpSp>
      <xdr:nvGrpSpPr>
        <xdr:cNvPr id="5" name="Grupo 4"/>
        <xdr:cNvGrpSpPr/>
      </xdr:nvGrpSpPr>
      <xdr:grpSpPr>
        <a:xfrm>
          <a:off x="0" y="59728035"/>
          <a:ext cx="9701893" cy="3879027"/>
          <a:chOff x="8072092" y="60068214"/>
          <a:chExt cx="9701893" cy="3879027"/>
        </a:xfrm>
      </xdr:grpSpPr>
      <xdr:graphicFrame macro="">
        <xdr:nvGraphicFramePr>
          <xdr:cNvPr id="2" name="Gráfico 1">
            <a:extLst>
              <a:ext uri="{FF2B5EF4-FFF2-40B4-BE49-F238E27FC236}">
                <a16:creationId xmlns="" xmlns:a16="http://schemas.microsoft.com/office/drawing/2014/main" id="{9ACB98CC-077A-42BA-A9C8-711C3286CAE5}"/>
              </a:ext>
            </a:extLst>
          </xdr:cNvPr>
          <xdr:cNvGraphicFramePr/>
        </xdr:nvGraphicFramePr>
        <xdr:xfrm>
          <a:off x="8072092" y="60068214"/>
          <a:ext cx="9701893" cy="3879027"/>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Rectángulo 3">
            <a:extLst>
              <a:ext uri="{FF2B5EF4-FFF2-40B4-BE49-F238E27FC236}">
                <a16:creationId xmlns="" xmlns:a16="http://schemas.microsoft.com/office/drawing/2014/main" id="{691F0FCC-81D1-442D-B662-F98A4F3506F3}"/>
              </a:ext>
            </a:extLst>
          </xdr:cNvPr>
          <xdr:cNvSpPr/>
        </xdr:nvSpPr>
        <xdr:spPr>
          <a:xfrm>
            <a:off x="16396607" y="61817250"/>
            <a:ext cx="179949" cy="1510393"/>
          </a:xfrm>
          <a:prstGeom prst="rect">
            <a:avLst/>
          </a:prstGeom>
          <a:noFill/>
          <a:ln w="31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CO" sz="1100"/>
          </a:p>
        </xdr:txBody>
      </xdr:sp>
      <xdr:cxnSp macro="">
        <xdr:nvCxnSpPr>
          <xdr:cNvPr id="8" name="Conector recto 7">
            <a:extLst>
              <a:ext uri="{FF2B5EF4-FFF2-40B4-BE49-F238E27FC236}">
                <a16:creationId xmlns="" xmlns:a16="http://schemas.microsoft.com/office/drawing/2014/main" id="{736030D4-BE78-4565-B3A8-76ED919ED3F2}"/>
              </a:ext>
            </a:extLst>
          </xdr:cNvPr>
          <xdr:cNvCxnSpPr/>
        </xdr:nvCxnSpPr>
        <xdr:spPr>
          <a:xfrm flipV="1">
            <a:off x="8694962" y="61055251"/>
            <a:ext cx="9021538" cy="27215"/>
          </a:xfrm>
          <a:prstGeom prst="line">
            <a:avLst/>
          </a:prstGeom>
          <a:ln w="3175">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207"/>
  <sheetViews>
    <sheetView tabSelected="1" zoomScaleNormal="100" workbookViewId="0">
      <pane ySplit="7" topLeftCell="A207" activePane="bottomLeft" state="frozen"/>
      <selection pane="bottomLeft" activeCell="A207" sqref="A207"/>
    </sheetView>
  </sheetViews>
  <sheetFormatPr baseColWidth="10" defaultRowHeight="15" x14ac:dyDescent="0.25"/>
  <cols>
    <col min="1" max="1" width="9.5703125" bestFit="1" customWidth="1"/>
    <col min="2" max="2" width="3" bestFit="1" customWidth="1"/>
    <col min="3" max="3" width="26.5703125" bestFit="1" customWidth="1"/>
    <col min="4" max="4" width="7.85546875" bestFit="1" customWidth="1"/>
    <col min="5" max="5" width="19.7109375" bestFit="1" customWidth="1"/>
    <col min="6" max="6" width="10.7109375" bestFit="1" customWidth="1"/>
    <col min="7" max="7" width="14.140625" bestFit="1" customWidth="1"/>
    <col min="8" max="8" width="11.140625" bestFit="1" customWidth="1"/>
    <col min="9" max="9" width="16.7109375" customWidth="1"/>
    <col min="10" max="10" width="11.140625" customWidth="1"/>
    <col min="11" max="11" width="18.85546875" customWidth="1"/>
    <col min="12" max="16" width="34" customWidth="1"/>
    <col min="17" max="17" width="38.28515625" customWidth="1"/>
    <col min="18" max="18" width="34" customWidth="1"/>
    <col min="20" max="16384" width="11.42578125" style="3"/>
  </cols>
  <sheetData>
    <row r="1" spans="1:19" customFormat="1" x14ac:dyDescent="0.25">
      <c r="A1" s="6" t="s">
        <v>235</v>
      </c>
      <c r="G1" s="77"/>
      <c r="H1" s="77"/>
      <c r="I1" s="77"/>
      <c r="J1" s="77"/>
      <c r="K1" s="77"/>
      <c r="L1" s="77"/>
      <c r="M1" s="77"/>
      <c r="N1" s="77"/>
      <c r="O1" s="78" t="s">
        <v>1029</v>
      </c>
      <c r="P1" s="77"/>
      <c r="Q1" s="77"/>
      <c r="R1" s="77"/>
      <c r="S1" s="77"/>
    </row>
    <row r="2" spans="1:19" customFormat="1" ht="16.5" customHeight="1" x14ac:dyDescent="0.25">
      <c r="A2" s="6" t="s">
        <v>234</v>
      </c>
      <c r="G2" s="77"/>
      <c r="H2" s="77"/>
      <c r="I2" s="73" t="s">
        <v>323</v>
      </c>
      <c r="J2" s="73"/>
      <c r="K2" s="73"/>
      <c r="L2" s="73"/>
      <c r="M2" s="74" t="s">
        <v>1415</v>
      </c>
      <c r="N2" s="75" t="s">
        <v>886</v>
      </c>
      <c r="O2" s="76" t="s">
        <v>1627</v>
      </c>
      <c r="P2" s="73"/>
      <c r="Q2" s="76" t="s">
        <v>1230</v>
      </c>
      <c r="R2" s="76" t="s">
        <v>569</v>
      </c>
      <c r="S2" s="77"/>
    </row>
    <row r="3" spans="1:19" customFormat="1" x14ac:dyDescent="0.25">
      <c r="A3" s="6" t="s">
        <v>236</v>
      </c>
      <c r="G3" s="77"/>
      <c r="H3" s="77"/>
      <c r="I3" s="73" t="s">
        <v>324</v>
      </c>
      <c r="J3" s="73"/>
      <c r="K3" s="73"/>
      <c r="L3" s="73"/>
      <c r="M3" s="73"/>
      <c r="N3" s="73"/>
      <c r="O3" s="73"/>
      <c r="P3" s="73"/>
      <c r="Q3" s="73"/>
      <c r="R3" s="73"/>
      <c r="S3" s="77"/>
    </row>
    <row r="4" spans="1:19" customFormat="1" x14ac:dyDescent="0.25">
      <c r="A4" s="6" t="s">
        <v>237</v>
      </c>
      <c r="G4" s="77"/>
      <c r="H4" s="77"/>
      <c r="I4" s="73" t="s">
        <v>325</v>
      </c>
      <c r="J4" s="73"/>
      <c r="K4" s="73"/>
      <c r="L4" s="73"/>
      <c r="M4" s="73"/>
      <c r="N4" s="73"/>
      <c r="O4" s="73"/>
      <c r="P4" s="73"/>
      <c r="Q4" s="73"/>
      <c r="R4" s="73"/>
      <c r="S4" s="77"/>
    </row>
    <row r="5" spans="1:19" customFormat="1" x14ac:dyDescent="0.25">
      <c r="G5" s="77"/>
      <c r="H5" s="77"/>
      <c r="I5" s="73"/>
      <c r="J5" s="73"/>
      <c r="K5" s="73"/>
      <c r="L5" s="73"/>
      <c r="M5" s="73"/>
      <c r="N5" s="73"/>
      <c r="O5" s="73"/>
      <c r="P5" s="73"/>
      <c r="Q5" s="73"/>
      <c r="R5" s="73"/>
      <c r="S5" s="77"/>
    </row>
    <row r="6" spans="1:19" customFormat="1" x14ac:dyDescent="0.25">
      <c r="C6" s="7" t="s">
        <v>260</v>
      </c>
    </row>
    <row r="7" spans="1:19" customFormat="1" ht="22.5" x14ac:dyDescent="0.25">
      <c r="A7" s="1" t="s">
        <v>0</v>
      </c>
      <c r="B7" s="1" t="s">
        <v>1</v>
      </c>
      <c r="C7" s="1" t="s">
        <v>259</v>
      </c>
      <c r="D7" s="2" t="s">
        <v>488</v>
      </c>
      <c r="E7" s="2" t="s">
        <v>266</v>
      </c>
      <c r="F7" s="2" t="s">
        <v>489</v>
      </c>
      <c r="G7" s="2" t="s">
        <v>239</v>
      </c>
      <c r="H7" s="2" t="s">
        <v>490</v>
      </c>
      <c r="I7" s="2" t="s">
        <v>265</v>
      </c>
      <c r="J7" s="2" t="s">
        <v>491</v>
      </c>
      <c r="K7" s="2" t="s">
        <v>268</v>
      </c>
      <c r="L7" s="2" t="s">
        <v>261</v>
      </c>
      <c r="M7" s="2" t="s">
        <v>262</v>
      </c>
      <c r="N7" s="2" t="s">
        <v>263</v>
      </c>
      <c r="O7" s="2" t="s">
        <v>270</v>
      </c>
      <c r="P7" s="2" t="s">
        <v>264</v>
      </c>
      <c r="Q7" s="2" t="s">
        <v>2222</v>
      </c>
      <c r="R7" s="2" t="s">
        <v>535</v>
      </c>
      <c r="S7" s="2" t="s">
        <v>258</v>
      </c>
    </row>
    <row r="8" spans="1:19" s="10" customFormat="1" ht="123.75" x14ac:dyDescent="0.25">
      <c r="A8" s="14">
        <v>890504612</v>
      </c>
      <c r="B8" s="17">
        <v>0</v>
      </c>
      <c r="C8" s="14" t="str">
        <f t="shared" ref="C8:C39" si="0">CONCATENATE($C$6," ",E8)</f>
        <v>ALCALDIA ABREGO</v>
      </c>
      <c r="D8" s="18" t="s">
        <v>192</v>
      </c>
      <c r="E8" s="4" t="s">
        <v>2</v>
      </c>
      <c r="F8" s="19">
        <v>54</v>
      </c>
      <c r="G8" s="19" t="s">
        <v>249</v>
      </c>
      <c r="H8" s="20" t="str">
        <f t="shared" ref="H8:H39" si="1">CONCATENATE(F8,D8)</f>
        <v>54003</v>
      </c>
      <c r="I8" s="20" t="s">
        <v>267</v>
      </c>
      <c r="J8" s="21">
        <v>43090</v>
      </c>
      <c r="K8" s="22" t="s">
        <v>269</v>
      </c>
      <c r="L8" s="26" t="s">
        <v>447</v>
      </c>
      <c r="M8" s="23" t="s">
        <v>492</v>
      </c>
      <c r="N8" s="23" t="s">
        <v>448</v>
      </c>
      <c r="O8" s="23" t="s">
        <v>271</v>
      </c>
      <c r="P8" s="23" t="s">
        <v>1151</v>
      </c>
      <c r="Q8" s="23" t="s">
        <v>2219</v>
      </c>
      <c r="R8" s="23" t="s">
        <v>2174</v>
      </c>
      <c r="S8" s="24">
        <v>4</v>
      </c>
    </row>
    <row r="9" spans="1:19" s="10" customFormat="1" ht="157.5" x14ac:dyDescent="0.25">
      <c r="A9" s="17">
        <v>892001457</v>
      </c>
      <c r="B9" s="17">
        <v>3</v>
      </c>
      <c r="C9" s="14" t="str">
        <f t="shared" si="0"/>
        <v>ALCALDIA ACACIAS</v>
      </c>
      <c r="D9" s="18" t="s">
        <v>193</v>
      </c>
      <c r="E9" s="4" t="s">
        <v>3</v>
      </c>
      <c r="F9" s="19">
        <v>50</v>
      </c>
      <c r="G9" s="19" t="s">
        <v>247</v>
      </c>
      <c r="H9" s="20" t="str">
        <f t="shared" si="1"/>
        <v>50006</v>
      </c>
      <c r="I9" s="20" t="s">
        <v>272</v>
      </c>
      <c r="J9" s="21">
        <v>43079</v>
      </c>
      <c r="K9" s="22" t="s">
        <v>273</v>
      </c>
      <c r="L9" s="26" t="s">
        <v>449</v>
      </c>
      <c r="M9" s="23" t="s">
        <v>450</v>
      </c>
      <c r="N9" s="23" t="s">
        <v>451</v>
      </c>
      <c r="O9" s="23" t="s">
        <v>452</v>
      </c>
      <c r="P9" s="23" t="s">
        <v>453</v>
      </c>
      <c r="Q9" s="23" t="s">
        <v>454</v>
      </c>
      <c r="R9" s="23" t="s">
        <v>2183</v>
      </c>
      <c r="S9" s="24">
        <v>5</v>
      </c>
    </row>
    <row r="10" spans="1:19" ht="168.75" x14ac:dyDescent="0.25">
      <c r="A10" s="17">
        <v>800096561</v>
      </c>
      <c r="B10" s="17">
        <v>4</v>
      </c>
      <c r="C10" s="14" t="str">
        <f t="shared" si="0"/>
        <v>ALCALDIA AGUACHICA</v>
      </c>
      <c r="D10" s="18" t="s">
        <v>194</v>
      </c>
      <c r="E10" s="4" t="s">
        <v>4</v>
      </c>
      <c r="F10" s="19">
        <v>20</v>
      </c>
      <c r="G10" s="19" t="s">
        <v>242</v>
      </c>
      <c r="H10" s="20" t="str">
        <f t="shared" si="1"/>
        <v>20011</v>
      </c>
      <c r="I10" s="20" t="s">
        <v>274</v>
      </c>
      <c r="J10" s="21">
        <v>39067</v>
      </c>
      <c r="K10" s="22" t="s">
        <v>455</v>
      </c>
      <c r="L10" s="26" t="s">
        <v>276</v>
      </c>
      <c r="M10" s="23" t="s">
        <v>277</v>
      </c>
      <c r="N10" s="23" t="s">
        <v>275</v>
      </c>
      <c r="O10" s="23" t="s">
        <v>278</v>
      </c>
      <c r="P10" s="23" t="s">
        <v>279</v>
      </c>
      <c r="Q10" s="23" t="s">
        <v>280</v>
      </c>
      <c r="R10" s="23" t="s">
        <v>2174</v>
      </c>
      <c r="S10" s="24">
        <v>5.5</v>
      </c>
    </row>
    <row r="11" spans="1:19" ht="123.75" x14ac:dyDescent="0.25">
      <c r="A11" s="14">
        <v>891855200</v>
      </c>
      <c r="B11" s="14">
        <v>9</v>
      </c>
      <c r="C11" s="14" t="str">
        <f t="shared" si="0"/>
        <v>ALCALDIA AGUAZUL</v>
      </c>
      <c r="D11" s="18" t="s">
        <v>195</v>
      </c>
      <c r="E11" s="4" t="s">
        <v>5</v>
      </c>
      <c r="F11" s="18">
        <v>85</v>
      </c>
      <c r="G11" s="18" t="s">
        <v>256</v>
      </c>
      <c r="H11" s="20" t="str">
        <f t="shared" si="1"/>
        <v>85010</v>
      </c>
      <c r="I11" s="25" t="s">
        <v>283</v>
      </c>
      <c r="J11" s="22" t="s">
        <v>284</v>
      </c>
      <c r="K11" s="22" t="s">
        <v>456</v>
      </c>
      <c r="L11" s="26" t="s">
        <v>281</v>
      </c>
      <c r="M11" s="23" t="s">
        <v>457</v>
      </c>
      <c r="N11" s="23" t="s">
        <v>458</v>
      </c>
      <c r="O11" s="23" t="s">
        <v>2208</v>
      </c>
      <c r="P11" s="23" t="s">
        <v>282</v>
      </c>
      <c r="Q11" s="23" t="s">
        <v>2219</v>
      </c>
      <c r="R11" s="23" t="s">
        <v>2182</v>
      </c>
      <c r="S11" s="24">
        <v>5</v>
      </c>
    </row>
    <row r="12" spans="1:19" ht="123.75" x14ac:dyDescent="0.25">
      <c r="A12" s="14">
        <v>891180070</v>
      </c>
      <c r="B12" s="14">
        <v>1</v>
      </c>
      <c r="C12" s="14" t="str">
        <f t="shared" si="0"/>
        <v>ALCALDIA AIPE</v>
      </c>
      <c r="D12" s="18" t="s">
        <v>197</v>
      </c>
      <c r="E12" s="4" t="s">
        <v>7</v>
      </c>
      <c r="F12" s="19">
        <v>41</v>
      </c>
      <c r="G12" s="19" t="s">
        <v>244</v>
      </c>
      <c r="H12" s="20" t="str">
        <f t="shared" si="1"/>
        <v>41016</v>
      </c>
      <c r="I12" s="20" t="s">
        <v>285</v>
      </c>
      <c r="J12" s="21">
        <v>43098</v>
      </c>
      <c r="K12" s="22" t="s">
        <v>455</v>
      </c>
      <c r="L12" s="26" t="s">
        <v>459</v>
      </c>
      <c r="M12" s="23" t="s">
        <v>460</v>
      </c>
      <c r="N12" s="23" t="s">
        <v>461</v>
      </c>
      <c r="O12" s="23" t="s">
        <v>2197</v>
      </c>
      <c r="P12" s="23" t="s">
        <v>282</v>
      </c>
      <c r="Q12" s="23" t="s">
        <v>286</v>
      </c>
      <c r="R12" s="23" t="s">
        <v>2182</v>
      </c>
      <c r="S12" s="24">
        <v>7</v>
      </c>
    </row>
    <row r="13" spans="1:19" ht="180" x14ac:dyDescent="0.25">
      <c r="A13" s="14">
        <v>899999450</v>
      </c>
      <c r="B13" s="14">
        <v>0</v>
      </c>
      <c r="C13" s="14" t="str">
        <f t="shared" si="0"/>
        <v>ALCALDIA ALBAN</v>
      </c>
      <c r="D13" s="18" t="s">
        <v>198</v>
      </c>
      <c r="E13" s="4" t="s">
        <v>8</v>
      </c>
      <c r="F13" s="19">
        <v>25</v>
      </c>
      <c r="G13" s="19" t="s">
        <v>243</v>
      </c>
      <c r="H13" s="20" t="str">
        <f t="shared" si="1"/>
        <v>25019</v>
      </c>
      <c r="I13" s="20" t="s">
        <v>1419</v>
      </c>
      <c r="J13" s="21">
        <v>42740</v>
      </c>
      <c r="K13" s="25" t="s">
        <v>500</v>
      </c>
      <c r="L13" s="26" t="s">
        <v>1421</v>
      </c>
      <c r="M13" s="23" t="s">
        <v>1422</v>
      </c>
      <c r="N13" s="23" t="s">
        <v>1420</v>
      </c>
      <c r="O13" s="23" t="s">
        <v>1423</v>
      </c>
      <c r="P13" s="23" t="s">
        <v>1424</v>
      </c>
      <c r="Q13" s="23" t="s">
        <v>2219</v>
      </c>
      <c r="R13" s="23" t="s">
        <v>2174</v>
      </c>
      <c r="S13" s="24">
        <v>9</v>
      </c>
    </row>
    <row r="14" spans="1:19" ht="180" x14ac:dyDescent="0.25">
      <c r="A14" s="14">
        <v>839000360</v>
      </c>
      <c r="B14" s="14">
        <v>0</v>
      </c>
      <c r="C14" s="14" t="str">
        <f t="shared" si="0"/>
        <v>ALCALDIA ALBANIA</v>
      </c>
      <c r="D14" s="18" t="s">
        <v>199</v>
      </c>
      <c r="E14" s="4" t="s">
        <v>9</v>
      </c>
      <c r="F14" s="19">
        <v>18</v>
      </c>
      <c r="G14" s="19" t="s">
        <v>462</v>
      </c>
      <c r="H14" s="20" t="str">
        <f t="shared" si="1"/>
        <v>18029</v>
      </c>
      <c r="I14" s="20" t="s">
        <v>1425</v>
      </c>
      <c r="J14" s="21">
        <v>39961</v>
      </c>
      <c r="K14" s="25" t="s">
        <v>994</v>
      </c>
      <c r="L14" s="26" t="s">
        <v>1431</v>
      </c>
      <c r="M14" s="23" t="s">
        <v>1429</v>
      </c>
      <c r="N14" s="23" t="s">
        <v>1426</v>
      </c>
      <c r="O14" s="23" t="s">
        <v>1427</v>
      </c>
      <c r="P14" s="23" t="s">
        <v>1430</v>
      </c>
      <c r="Q14" s="23" t="s">
        <v>2219</v>
      </c>
      <c r="R14" s="27" t="s">
        <v>1428</v>
      </c>
      <c r="S14" s="24">
        <v>7</v>
      </c>
    </row>
    <row r="15" spans="1:19" ht="247.5" x14ac:dyDescent="0.25">
      <c r="A15" s="14">
        <v>819003219</v>
      </c>
      <c r="B15" s="14">
        <v>0</v>
      </c>
      <c r="C15" s="14" t="str">
        <f t="shared" si="0"/>
        <v>ALCALDIA ALGARROBO</v>
      </c>
      <c r="D15" s="18" t="s">
        <v>200</v>
      </c>
      <c r="E15" s="4" t="s">
        <v>10</v>
      </c>
      <c r="F15" s="19">
        <v>47</v>
      </c>
      <c r="G15" s="19" t="s">
        <v>246</v>
      </c>
      <c r="H15" s="20" t="str">
        <f t="shared" si="1"/>
        <v>47030</v>
      </c>
      <c r="I15" s="20" t="s">
        <v>1432</v>
      </c>
      <c r="J15" s="21">
        <v>42702</v>
      </c>
      <c r="K15" s="25" t="s">
        <v>1433</v>
      </c>
      <c r="L15" s="26" t="s">
        <v>1434</v>
      </c>
      <c r="M15" s="23" t="s">
        <v>1435</v>
      </c>
      <c r="N15" s="23" t="s">
        <v>1436</v>
      </c>
      <c r="O15" s="23" t="s">
        <v>526</v>
      </c>
      <c r="P15" s="23" t="s">
        <v>1437</v>
      </c>
      <c r="Q15" s="23" t="s">
        <v>2219</v>
      </c>
      <c r="R15" s="23" t="s">
        <v>2174</v>
      </c>
      <c r="S15" s="24">
        <v>6</v>
      </c>
    </row>
    <row r="16" spans="1:19" ht="112.5" x14ac:dyDescent="0.25">
      <c r="A16" s="14">
        <v>800254879</v>
      </c>
      <c r="B16" s="14">
        <v>9</v>
      </c>
      <c r="C16" s="14" t="str">
        <f t="shared" si="0"/>
        <v>ALCALDIA ALTOS DEL ROSARIO BOLIVAR</v>
      </c>
      <c r="D16" s="18" t="s">
        <v>200</v>
      </c>
      <c r="E16" s="4" t="s">
        <v>11</v>
      </c>
      <c r="F16" s="18">
        <v>13</v>
      </c>
      <c r="G16" s="18" t="s">
        <v>439</v>
      </c>
      <c r="H16" s="20" t="str">
        <f t="shared" si="1"/>
        <v>13030</v>
      </c>
      <c r="I16" s="20" t="s">
        <v>1727</v>
      </c>
      <c r="J16" s="21">
        <v>43251</v>
      </c>
      <c r="K16" s="25" t="s">
        <v>287</v>
      </c>
      <c r="L16" s="26" t="s">
        <v>288</v>
      </c>
      <c r="M16" s="23"/>
      <c r="N16" s="23" t="s">
        <v>289</v>
      </c>
      <c r="O16" s="23" t="s">
        <v>290</v>
      </c>
      <c r="P16" s="23" t="s">
        <v>291</v>
      </c>
      <c r="Q16" s="23" t="s">
        <v>2219</v>
      </c>
      <c r="R16" s="23" t="s">
        <v>2174</v>
      </c>
      <c r="S16" s="24">
        <v>9</v>
      </c>
    </row>
    <row r="17" spans="1:19" ht="78.75" x14ac:dyDescent="0.25">
      <c r="A17" s="14">
        <v>890700961</v>
      </c>
      <c r="B17" s="14">
        <v>6</v>
      </c>
      <c r="C17" s="14" t="str">
        <f t="shared" si="0"/>
        <v>ALCALDIA ALVARADO</v>
      </c>
      <c r="D17" s="18" t="s">
        <v>201</v>
      </c>
      <c r="E17" s="4" t="s">
        <v>12</v>
      </c>
      <c r="F17" s="19">
        <v>73</v>
      </c>
      <c r="G17" s="19" t="s">
        <v>253</v>
      </c>
      <c r="H17" s="20" t="str">
        <f t="shared" si="1"/>
        <v>73026</v>
      </c>
      <c r="I17" s="25" t="s">
        <v>295</v>
      </c>
      <c r="J17" s="22" t="s">
        <v>294</v>
      </c>
      <c r="K17" s="25" t="s">
        <v>296</v>
      </c>
      <c r="L17" s="26"/>
      <c r="M17" s="23" t="s">
        <v>463</v>
      </c>
      <c r="N17" s="23" t="s">
        <v>464</v>
      </c>
      <c r="O17" s="23" t="s">
        <v>465</v>
      </c>
      <c r="P17" s="23" t="s">
        <v>297</v>
      </c>
      <c r="Q17" s="23" t="s">
        <v>2219</v>
      </c>
      <c r="R17" s="23" t="s">
        <v>2181</v>
      </c>
      <c r="S17" s="24">
        <v>10</v>
      </c>
    </row>
    <row r="18" spans="1:19" ht="135" x14ac:dyDescent="0.25">
      <c r="A18" s="14">
        <v>800102504</v>
      </c>
      <c r="B18" s="14">
        <v>0</v>
      </c>
      <c r="C18" s="14" t="str">
        <f t="shared" si="0"/>
        <v xml:space="preserve">ALCALDIA ARAUCA </v>
      </c>
      <c r="D18" s="18" t="s">
        <v>202</v>
      </c>
      <c r="E18" s="40" t="s">
        <v>13</v>
      </c>
      <c r="F18" s="18">
        <v>81</v>
      </c>
      <c r="G18" s="18" t="s">
        <v>255</v>
      </c>
      <c r="H18" s="20" t="str">
        <f t="shared" si="1"/>
        <v>81001</v>
      </c>
      <c r="I18" s="20" t="s">
        <v>298</v>
      </c>
      <c r="J18" s="21">
        <v>43072</v>
      </c>
      <c r="K18" s="25" t="s">
        <v>299</v>
      </c>
      <c r="L18" s="26" t="s">
        <v>466</v>
      </c>
      <c r="M18" s="23" t="s">
        <v>467</v>
      </c>
      <c r="N18" s="23" t="s">
        <v>468</v>
      </c>
      <c r="O18" s="23" t="s">
        <v>469</v>
      </c>
      <c r="P18" s="23" t="s">
        <v>470</v>
      </c>
      <c r="Q18" s="23" t="s">
        <v>471</v>
      </c>
      <c r="R18" s="23" t="s">
        <v>2180</v>
      </c>
      <c r="S18" s="24">
        <v>8</v>
      </c>
    </row>
    <row r="19" spans="1:19" ht="180" x14ac:dyDescent="0.25">
      <c r="A19" s="14">
        <v>892099494</v>
      </c>
      <c r="B19" s="14">
        <v>7</v>
      </c>
      <c r="C19" s="14" t="str">
        <f t="shared" si="0"/>
        <v>ALCALDIA ARAUQUITA</v>
      </c>
      <c r="D19" s="18" t="s">
        <v>203</v>
      </c>
      <c r="E19" s="4" t="s">
        <v>14</v>
      </c>
      <c r="F19" s="19">
        <v>81</v>
      </c>
      <c r="G19" s="18" t="s">
        <v>255</v>
      </c>
      <c r="H19" s="20" t="str">
        <f t="shared" si="1"/>
        <v>81065</v>
      </c>
      <c r="I19" s="20" t="s">
        <v>300</v>
      </c>
      <c r="J19" s="21">
        <v>43090</v>
      </c>
      <c r="K19" s="25" t="s">
        <v>301</v>
      </c>
      <c r="L19" s="26" t="s">
        <v>303</v>
      </c>
      <c r="M19" s="23" t="s">
        <v>304</v>
      </c>
      <c r="N19" s="23" t="s">
        <v>302</v>
      </c>
      <c r="O19" s="23" t="s">
        <v>305</v>
      </c>
      <c r="P19" s="23" t="s">
        <v>306</v>
      </c>
      <c r="Q19" s="23" t="s">
        <v>2219</v>
      </c>
      <c r="R19" s="23" t="s">
        <v>2179</v>
      </c>
      <c r="S19" s="24">
        <v>5</v>
      </c>
    </row>
    <row r="20" spans="1:19" ht="168.75" x14ac:dyDescent="0.25">
      <c r="A20" s="14">
        <v>891702186</v>
      </c>
      <c r="B20" s="14">
        <v>7</v>
      </c>
      <c r="C20" s="14" t="str">
        <f t="shared" si="0"/>
        <v>ALCALDIA ARIGUANI</v>
      </c>
      <c r="D20" s="18" t="s">
        <v>204</v>
      </c>
      <c r="E20" s="4" t="s">
        <v>15</v>
      </c>
      <c r="F20" s="18">
        <v>47</v>
      </c>
      <c r="G20" s="19" t="s">
        <v>246</v>
      </c>
      <c r="H20" s="20" t="str">
        <f t="shared" si="1"/>
        <v>47058</v>
      </c>
      <c r="I20" s="20" t="s">
        <v>307</v>
      </c>
      <c r="J20" s="21">
        <v>41631</v>
      </c>
      <c r="K20" s="25" t="s">
        <v>308</v>
      </c>
      <c r="L20" s="26" t="s">
        <v>309</v>
      </c>
      <c r="M20" s="23" t="s">
        <v>310</v>
      </c>
      <c r="N20" s="23" t="s">
        <v>311</v>
      </c>
      <c r="O20" s="23" t="s">
        <v>312</v>
      </c>
      <c r="P20" s="23" t="s">
        <v>313</v>
      </c>
      <c r="Q20" s="23" t="s">
        <v>314</v>
      </c>
      <c r="R20" s="23" t="s">
        <v>2174</v>
      </c>
      <c r="S20" s="24">
        <v>5</v>
      </c>
    </row>
    <row r="21" spans="1:19" s="11" customFormat="1" ht="135" x14ac:dyDescent="0.25">
      <c r="A21" s="14">
        <v>892301541</v>
      </c>
      <c r="B21" s="14">
        <v>1</v>
      </c>
      <c r="C21" s="14" t="str">
        <f t="shared" si="0"/>
        <v>ALCALDIA ARJONA-ASTREA</v>
      </c>
      <c r="D21" s="18" t="s">
        <v>205</v>
      </c>
      <c r="E21" s="4" t="s">
        <v>16</v>
      </c>
      <c r="F21" s="18">
        <v>20</v>
      </c>
      <c r="G21" s="19" t="s">
        <v>242</v>
      </c>
      <c r="H21" s="20" t="str">
        <f t="shared" si="1"/>
        <v>20032</v>
      </c>
      <c r="I21" s="20" t="s">
        <v>315</v>
      </c>
      <c r="J21" s="21">
        <v>41790</v>
      </c>
      <c r="K21" s="25" t="s">
        <v>320</v>
      </c>
      <c r="L21" s="26" t="s">
        <v>472</v>
      </c>
      <c r="M21" s="23" t="s">
        <v>317</v>
      </c>
      <c r="N21" s="23" t="s">
        <v>316</v>
      </c>
      <c r="O21" s="23" t="s">
        <v>2197</v>
      </c>
      <c r="P21" s="23" t="s">
        <v>318</v>
      </c>
      <c r="Q21" s="23" t="s">
        <v>319</v>
      </c>
      <c r="R21" s="23" t="s">
        <v>2174</v>
      </c>
      <c r="S21" s="24">
        <v>4</v>
      </c>
    </row>
    <row r="22" spans="1:19" ht="191.25" x14ac:dyDescent="0.25">
      <c r="A22" s="14">
        <v>890112371</v>
      </c>
      <c r="B22" s="14">
        <v>8</v>
      </c>
      <c r="C22" s="14" t="str">
        <f t="shared" si="0"/>
        <v>ALCALDIA BARANOA</v>
      </c>
      <c r="D22" s="18" t="s">
        <v>207</v>
      </c>
      <c r="E22" s="4" t="s">
        <v>17</v>
      </c>
      <c r="F22" s="19" t="s">
        <v>206</v>
      </c>
      <c r="G22" s="19" t="s">
        <v>438</v>
      </c>
      <c r="H22" s="20" t="str">
        <f t="shared" si="1"/>
        <v>08078</v>
      </c>
      <c r="I22" s="20" t="s">
        <v>321</v>
      </c>
      <c r="J22" s="21">
        <v>39786</v>
      </c>
      <c r="K22" s="25" t="s">
        <v>322</v>
      </c>
      <c r="L22" s="26" t="s">
        <v>337</v>
      </c>
      <c r="M22" s="23" t="s">
        <v>334</v>
      </c>
      <c r="N22" s="23" t="s">
        <v>333</v>
      </c>
      <c r="O22" s="23" t="s">
        <v>326</v>
      </c>
      <c r="P22" s="23" t="s">
        <v>335</v>
      </c>
      <c r="Q22" s="23" t="s">
        <v>336</v>
      </c>
      <c r="R22" s="23" t="s">
        <v>2174</v>
      </c>
      <c r="S22" s="24">
        <v>10</v>
      </c>
    </row>
    <row r="23" spans="1:19" ht="168.75" x14ac:dyDescent="0.25">
      <c r="A23" s="14">
        <v>891180183</v>
      </c>
      <c r="B23" s="14">
        <v>3</v>
      </c>
      <c r="C23" s="14" t="str">
        <f t="shared" si="0"/>
        <v>ALCALDIA BARAYA</v>
      </c>
      <c r="D23" s="18" t="s">
        <v>207</v>
      </c>
      <c r="E23" s="4" t="s">
        <v>18</v>
      </c>
      <c r="F23" s="19">
        <v>41</v>
      </c>
      <c r="G23" s="19" t="s">
        <v>244</v>
      </c>
      <c r="H23" s="20" t="str">
        <f t="shared" si="1"/>
        <v>41078</v>
      </c>
      <c r="I23" s="20" t="s">
        <v>327</v>
      </c>
      <c r="J23" s="21">
        <v>41608</v>
      </c>
      <c r="K23" s="25" t="s">
        <v>331</v>
      </c>
      <c r="L23" s="26" t="s">
        <v>339</v>
      </c>
      <c r="M23" s="23" t="s">
        <v>340</v>
      </c>
      <c r="N23" s="23" t="s">
        <v>332</v>
      </c>
      <c r="O23" s="23" t="s">
        <v>338</v>
      </c>
      <c r="P23" s="23" t="s">
        <v>341</v>
      </c>
      <c r="Q23" s="23" t="s">
        <v>2219</v>
      </c>
      <c r="R23" s="23" t="s">
        <v>2174</v>
      </c>
      <c r="S23" s="24">
        <v>5</v>
      </c>
    </row>
    <row r="24" spans="1:19" ht="101.25" x14ac:dyDescent="0.25">
      <c r="A24" s="14">
        <v>890206033</v>
      </c>
      <c r="B24" s="14">
        <v>8</v>
      </c>
      <c r="C24" s="14" t="str">
        <f t="shared" si="0"/>
        <v>ALCALDIA BARBOSA</v>
      </c>
      <c r="D24" s="18" t="s">
        <v>208</v>
      </c>
      <c r="E24" s="4" t="s">
        <v>19</v>
      </c>
      <c r="F24" s="19">
        <v>68</v>
      </c>
      <c r="G24" s="19" t="s">
        <v>251</v>
      </c>
      <c r="H24" s="20" t="str">
        <f t="shared" si="1"/>
        <v>68077</v>
      </c>
      <c r="I24" s="25" t="s">
        <v>422</v>
      </c>
      <c r="J24" s="22" t="s">
        <v>342</v>
      </c>
      <c r="K24" s="25" t="s">
        <v>473</v>
      </c>
      <c r="L24" s="26" t="s">
        <v>346</v>
      </c>
      <c r="M24" s="23" t="s">
        <v>343</v>
      </c>
      <c r="N24" s="23" t="s">
        <v>344</v>
      </c>
      <c r="O24" s="23" t="s">
        <v>991</v>
      </c>
      <c r="P24" s="23" t="s">
        <v>345</v>
      </c>
      <c r="Q24" s="23" t="s">
        <v>2219</v>
      </c>
      <c r="R24" s="23" t="s">
        <v>2174</v>
      </c>
      <c r="S24" s="24">
        <v>3</v>
      </c>
    </row>
    <row r="25" spans="1:19" ht="135" x14ac:dyDescent="0.25">
      <c r="A25" s="14">
        <v>800152577</v>
      </c>
      <c r="B25" s="14">
        <v>1</v>
      </c>
      <c r="C25" s="14" t="str">
        <f t="shared" si="0"/>
        <v>ALCALDIA BARRANCA DE UPIA</v>
      </c>
      <c r="D25" s="18">
        <v>110</v>
      </c>
      <c r="E25" s="4" t="s">
        <v>20</v>
      </c>
      <c r="F25" s="19">
        <v>50</v>
      </c>
      <c r="G25" s="19" t="s">
        <v>247</v>
      </c>
      <c r="H25" s="20" t="str">
        <f t="shared" si="1"/>
        <v>50110</v>
      </c>
      <c r="I25" s="20" t="s">
        <v>423</v>
      </c>
      <c r="J25" s="21">
        <v>42732</v>
      </c>
      <c r="K25" s="25" t="s">
        <v>347</v>
      </c>
      <c r="L25" s="26" t="s">
        <v>349</v>
      </c>
      <c r="M25" s="23" t="s">
        <v>350</v>
      </c>
      <c r="N25" s="23" t="s">
        <v>348</v>
      </c>
      <c r="O25" s="23" t="s">
        <v>356</v>
      </c>
      <c r="P25" s="23" t="s">
        <v>352</v>
      </c>
      <c r="Q25" s="23" t="s">
        <v>2219</v>
      </c>
      <c r="R25" s="23" t="s">
        <v>2174</v>
      </c>
      <c r="S25" s="24">
        <v>10</v>
      </c>
    </row>
    <row r="26" spans="1:19" ht="202.5" x14ac:dyDescent="0.25">
      <c r="A26" s="14">
        <v>890201900</v>
      </c>
      <c r="B26" s="14">
        <v>6</v>
      </c>
      <c r="C26" s="14" t="str">
        <f t="shared" si="0"/>
        <v>ALCALDIA BARRANCABERMEJA</v>
      </c>
      <c r="D26" s="18" t="s">
        <v>209</v>
      </c>
      <c r="E26" s="4" t="s">
        <v>21</v>
      </c>
      <c r="F26" s="18">
        <v>68</v>
      </c>
      <c r="G26" s="19" t="s">
        <v>251</v>
      </c>
      <c r="H26" s="20" t="str">
        <f t="shared" si="1"/>
        <v>68081</v>
      </c>
      <c r="I26" s="25" t="s">
        <v>424</v>
      </c>
      <c r="J26" s="22" t="s">
        <v>353</v>
      </c>
      <c r="K26" s="25" t="s">
        <v>320</v>
      </c>
      <c r="L26" s="26" t="s">
        <v>357</v>
      </c>
      <c r="M26" s="23" t="s">
        <v>358</v>
      </c>
      <c r="N26" s="23" t="s">
        <v>354</v>
      </c>
      <c r="O26" s="23" t="s">
        <v>355</v>
      </c>
      <c r="P26" s="23" t="s">
        <v>359</v>
      </c>
      <c r="Q26" s="23" t="s">
        <v>474</v>
      </c>
      <c r="R26" s="23" t="s">
        <v>2174</v>
      </c>
      <c r="S26" s="24">
        <v>6</v>
      </c>
    </row>
    <row r="27" spans="1:19" ht="101.25" x14ac:dyDescent="0.25">
      <c r="A27" s="13">
        <v>800099223</v>
      </c>
      <c r="B27" s="13">
        <v>3</v>
      </c>
      <c r="C27" s="14" t="str">
        <f t="shared" si="0"/>
        <v>ALCALDIA BARRANCAS GUAJIRA</v>
      </c>
      <c r="D27" s="18" t="s">
        <v>207</v>
      </c>
      <c r="E27" s="4" t="s">
        <v>22</v>
      </c>
      <c r="F27" s="18">
        <v>44</v>
      </c>
      <c r="G27" s="18" t="s">
        <v>245</v>
      </c>
      <c r="H27" s="20" t="str">
        <f t="shared" si="1"/>
        <v>44078</v>
      </c>
      <c r="I27" s="20" t="s">
        <v>425</v>
      </c>
      <c r="J27" s="21">
        <v>39808</v>
      </c>
      <c r="K27" s="25" t="s">
        <v>360</v>
      </c>
      <c r="L27" s="26" t="s">
        <v>363</v>
      </c>
      <c r="M27" s="23" t="s">
        <v>364</v>
      </c>
      <c r="N27" s="23" t="s">
        <v>361</v>
      </c>
      <c r="O27" s="23" t="s">
        <v>362</v>
      </c>
      <c r="P27" s="23" t="s">
        <v>365</v>
      </c>
      <c r="Q27" s="23" t="s">
        <v>2219</v>
      </c>
      <c r="R27" s="23" t="s">
        <v>2174</v>
      </c>
      <c r="S27" s="24">
        <v>10</v>
      </c>
    </row>
    <row r="28" spans="1:19" ht="146.25" x14ac:dyDescent="0.25">
      <c r="A28" s="13">
        <v>800015991</v>
      </c>
      <c r="B28" s="13">
        <v>1</v>
      </c>
      <c r="C28" s="14" t="str">
        <f t="shared" si="0"/>
        <v xml:space="preserve">ALCALDIA BARRANCO DE LOBA </v>
      </c>
      <c r="D28" s="18" t="s">
        <v>210</v>
      </c>
      <c r="E28" s="5" t="s">
        <v>23</v>
      </c>
      <c r="F28" s="18">
        <v>13</v>
      </c>
      <c r="G28" s="18" t="s">
        <v>439</v>
      </c>
      <c r="H28" s="20" t="str">
        <f t="shared" si="1"/>
        <v>13074</v>
      </c>
      <c r="I28" s="20" t="s">
        <v>425</v>
      </c>
      <c r="J28" s="21">
        <v>39808</v>
      </c>
      <c r="K28" s="25" t="s">
        <v>475</v>
      </c>
      <c r="L28" s="26" t="s">
        <v>367</v>
      </c>
      <c r="M28" s="23" t="s">
        <v>368</v>
      </c>
      <c r="N28" s="23" t="s">
        <v>366</v>
      </c>
      <c r="O28" s="23" t="s">
        <v>2209</v>
      </c>
      <c r="P28" s="23" t="s">
        <v>369</v>
      </c>
      <c r="Q28" s="23" t="s">
        <v>2219</v>
      </c>
      <c r="R28" s="23" t="s">
        <v>2174</v>
      </c>
      <c r="S28" s="24">
        <v>10</v>
      </c>
    </row>
    <row r="29" spans="1:19" ht="146.25" x14ac:dyDescent="0.25">
      <c r="A29" s="13">
        <v>890102018</v>
      </c>
      <c r="B29" s="13">
        <v>1</v>
      </c>
      <c r="C29" s="14" t="str">
        <f t="shared" si="0"/>
        <v>ALCALDIA BARRANQUILLA</v>
      </c>
      <c r="D29" s="18" t="s">
        <v>202</v>
      </c>
      <c r="E29" s="4" t="s">
        <v>24</v>
      </c>
      <c r="F29" s="18" t="s">
        <v>206</v>
      </c>
      <c r="G29" s="19" t="s">
        <v>438</v>
      </c>
      <c r="H29" s="20" t="str">
        <f t="shared" si="1"/>
        <v>08001</v>
      </c>
      <c r="I29" s="25" t="s">
        <v>426</v>
      </c>
      <c r="J29" s="21">
        <v>43517</v>
      </c>
      <c r="K29" s="25" t="s">
        <v>370</v>
      </c>
      <c r="L29" s="26" t="s">
        <v>377</v>
      </c>
      <c r="M29" s="23" t="s">
        <v>374</v>
      </c>
      <c r="N29" s="23" t="s">
        <v>371</v>
      </c>
      <c r="O29" s="23" t="s">
        <v>372</v>
      </c>
      <c r="P29" s="23" t="s">
        <v>375</v>
      </c>
      <c r="Q29" s="23" t="s">
        <v>376</v>
      </c>
      <c r="R29" s="23" t="s">
        <v>373</v>
      </c>
      <c r="S29" s="24">
        <v>7</v>
      </c>
    </row>
    <row r="30" spans="1:19" ht="135" x14ac:dyDescent="0.25">
      <c r="A30" s="14">
        <v>800096576</v>
      </c>
      <c r="B30" s="14">
        <v>4</v>
      </c>
      <c r="C30" s="14" t="str">
        <f t="shared" si="0"/>
        <v xml:space="preserve">ALCALDIA BECERRIL </v>
      </c>
      <c r="D30" s="18" t="s">
        <v>211</v>
      </c>
      <c r="E30" s="5" t="s">
        <v>25</v>
      </c>
      <c r="F30" s="18">
        <v>20</v>
      </c>
      <c r="G30" s="19" t="s">
        <v>242</v>
      </c>
      <c r="H30" s="20" t="str">
        <f t="shared" si="1"/>
        <v>20045</v>
      </c>
      <c r="I30" s="20" t="s">
        <v>378</v>
      </c>
      <c r="J30" s="21">
        <v>41247</v>
      </c>
      <c r="K30" s="25" t="s">
        <v>379</v>
      </c>
      <c r="L30" s="26" t="s">
        <v>385</v>
      </c>
      <c r="M30" s="23" t="s">
        <v>381</v>
      </c>
      <c r="N30" s="23" t="s">
        <v>380</v>
      </c>
      <c r="O30" s="23" t="s">
        <v>384</v>
      </c>
      <c r="P30" s="23" t="s">
        <v>382</v>
      </c>
      <c r="Q30" s="23" t="s">
        <v>383</v>
      </c>
      <c r="R30" s="23" t="s">
        <v>2174</v>
      </c>
      <c r="S30" s="24">
        <v>6</v>
      </c>
    </row>
    <row r="31" spans="1:19" ht="135" x14ac:dyDescent="0.25">
      <c r="A31" s="14">
        <v>890980112</v>
      </c>
      <c r="B31" s="14">
        <v>1</v>
      </c>
      <c r="C31" s="14" t="str">
        <f t="shared" si="0"/>
        <v>ALCALDIA BELLO</v>
      </c>
      <c r="D31" s="18" t="s">
        <v>213</v>
      </c>
      <c r="E31" s="4" t="s">
        <v>26</v>
      </c>
      <c r="F31" s="19" t="s">
        <v>212</v>
      </c>
      <c r="G31" s="19" t="s">
        <v>238</v>
      </c>
      <c r="H31" s="20" t="str">
        <f t="shared" si="1"/>
        <v>05088</v>
      </c>
      <c r="I31" s="20" t="s">
        <v>427</v>
      </c>
      <c r="J31" s="21">
        <v>43087</v>
      </c>
      <c r="K31" s="25" t="s">
        <v>386</v>
      </c>
      <c r="L31" s="26" t="s">
        <v>387</v>
      </c>
      <c r="M31" s="23" t="s">
        <v>388</v>
      </c>
      <c r="N31" s="23" t="s">
        <v>389</v>
      </c>
      <c r="O31" s="23" t="s">
        <v>391</v>
      </c>
      <c r="P31" s="23" t="s">
        <v>390</v>
      </c>
      <c r="Q31" s="23" t="s">
        <v>2219</v>
      </c>
      <c r="R31" s="23" t="s">
        <v>2178</v>
      </c>
      <c r="S31" s="24">
        <v>10</v>
      </c>
    </row>
    <row r="32" spans="1:19" ht="202.5" x14ac:dyDescent="0.25">
      <c r="A32" s="14">
        <v>890208119</v>
      </c>
      <c r="B32" s="14">
        <v>1</v>
      </c>
      <c r="C32" s="14" t="str">
        <f t="shared" si="0"/>
        <v>ALCALDIA BETULIA</v>
      </c>
      <c r="D32" s="18" t="s">
        <v>214</v>
      </c>
      <c r="E32" s="4" t="s">
        <v>27</v>
      </c>
      <c r="F32" s="19" t="s">
        <v>212</v>
      </c>
      <c r="G32" s="19" t="s">
        <v>238</v>
      </c>
      <c r="H32" s="20" t="str">
        <f t="shared" si="1"/>
        <v>05093</v>
      </c>
      <c r="I32" s="20" t="s">
        <v>428</v>
      </c>
      <c r="J32" s="21">
        <v>41638</v>
      </c>
      <c r="K32" s="25" t="s">
        <v>431</v>
      </c>
      <c r="L32" s="26" t="s">
        <v>394</v>
      </c>
      <c r="M32" s="23" t="s">
        <v>397</v>
      </c>
      <c r="N32" s="23" t="s">
        <v>392</v>
      </c>
      <c r="O32" s="23" t="s">
        <v>393</v>
      </c>
      <c r="P32" s="23" t="s">
        <v>395</v>
      </c>
      <c r="Q32" s="23" t="s">
        <v>396</v>
      </c>
      <c r="R32" s="23" t="s">
        <v>476</v>
      </c>
      <c r="S32" s="24">
        <v>10</v>
      </c>
    </row>
    <row r="33" spans="1:19" ht="112.5" x14ac:dyDescent="0.25">
      <c r="A33" s="13">
        <v>899999061</v>
      </c>
      <c r="B33" s="13">
        <v>9</v>
      </c>
      <c r="C33" s="14" t="str">
        <f t="shared" si="0"/>
        <v xml:space="preserve">ALCALDIA BOGOTÁ </v>
      </c>
      <c r="D33" s="18" t="s">
        <v>202</v>
      </c>
      <c r="E33" s="5" t="s">
        <v>28</v>
      </c>
      <c r="F33" s="18">
        <v>11</v>
      </c>
      <c r="G33" s="18" t="s">
        <v>477</v>
      </c>
      <c r="H33" s="20" t="str">
        <f t="shared" si="1"/>
        <v>11001</v>
      </c>
      <c r="I33" s="20" t="s">
        <v>429</v>
      </c>
      <c r="J33" s="21">
        <v>37483</v>
      </c>
      <c r="K33" s="25" t="s">
        <v>398</v>
      </c>
      <c r="L33" s="26" t="s">
        <v>401</v>
      </c>
      <c r="M33" s="23" t="s">
        <v>402</v>
      </c>
      <c r="N33" s="23" t="s">
        <v>399</v>
      </c>
      <c r="O33" s="23" t="s">
        <v>400</v>
      </c>
      <c r="P33" s="23" t="s">
        <v>403</v>
      </c>
      <c r="Q33" s="23" t="s">
        <v>404</v>
      </c>
      <c r="R33" s="23" t="s">
        <v>2174</v>
      </c>
      <c r="S33" s="24">
        <v>4.1399999999999997</v>
      </c>
    </row>
    <row r="34" spans="1:19" ht="123.75" x14ac:dyDescent="0.25">
      <c r="A34" s="14">
        <v>892301130</v>
      </c>
      <c r="B34" s="14">
        <v>8</v>
      </c>
      <c r="C34" s="14" t="str">
        <f t="shared" si="0"/>
        <v>ALCALDIA BOSCONIA</v>
      </c>
      <c r="D34" s="18" t="s">
        <v>215</v>
      </c>
      <c r="E34" s="40" t="s">
        <v>405</v>
      </c>
      <c r="F34" s="18">
        <v>20</v>
      </c>
      <c r="G34" s="19" t="s">
        <v>242</v>
      </c>
      <c r="H34" s="20" t="str">
        <f t="shared" si="1"/>
        <v>20060</v>
      </c>
      <c r="I34" s="20" t="s">
        <v>330</v>
      </c>
      <c r="J34" s="21">
        <v>42001</v>
      </c>
      <c r="K34" s="25" t="s">
        <v>431</v>
      </c>
      <c r="L34" s="26" t="s">
        <v>406</v>
      </c>
      <c r="M34" s="23" t="s">
        <v>407</v>
      </c>
      <c r="N34" s="23" t="s">
        <v>408</v>
      </c>
      <c r="O34" s="23" t="s">
        <v>410</v>
      </c>
      <c r="P34" s="23" t="s">
        <v>409</v>
      </c>
      <c r="Q34" s="23" t="s">
        <v>2219</v>
      </c>
      <c r="R34" s="23" t="s">
        <v>411</v>
      </c>
      <c r="S34" s="24">
        <v>10</v>
      </c>
    </row>
    <row r="35" spans="1:19" ht="146.25" x14ac:dyDescent="0.25">
      <c r="A35" s="14">
        <v>890201222</v>
      </c>
      <c r="B35" s="14">
        <v>0</v>
      </c>
      <c r="C35" s="14" t="str">
        <f t="shared" si="0"/>
        <v>ALCALDIA BUCARAMANGA</v>
      </c>
      <c r="D35" s="18" t="s">
        <v>202</v>
      </c>
      <c r="E35" s="4" t="s">
        <v>29</v>
      </c>
      <c r="F35" s="18">
        <v>68</v>
      </c>
      <c r="G35" s="19" t="s">
        <v>251</v>
      </c>
      <c r="H35" s="20" t="str">
        <f t="shared" si="1"/>
        <v>68001</v>
      </c>
      <c r="I35" s="20" t="s">
        <v>430</v>
      </c>
      <c r="J35" s="21">
        <v>39804</v>
      </c>
      <c r="K35" s="25" t="s">
        <v>478</v>
      </c>
      <c r="L35" s="26" t="s">
        <v>413</v>
      </c>
      <c r="M35" s="23" t="s">
        <v>414</v>
      </c>
      <c r="N35" s="23" t="s">
        <v>412</v>
      </c>
      <c r="O35" s="23" t="s">
        <v>415</v>
      </c>
      <c r="P35" s="23" t="s">
        <v>416</v>
      </c>
      <c r="Q35" s="23" t="s">
        <v>417</v>
      </c>
      <c r="R35" s="27" t="s">
        <v>418</v>
      </c>
      <c r="S35" s="24">
        <v>6</v>
      </c>
    </row>
    <row r="36" spans="1:19" ht="146.25" x14ac:dyDescent="0.25">
      <c r="A36" s="14">
        <v>890399045</v>
      </c>
      <c r="B36" s="14">
        <v>3</v>
      </c>
      <c r="C36" s="14" t="str">
        <f t="shared" si="0"/>
        <v>ALCALDIA BUENAVENTURA</v>
      </c>
      <c r="D36" s="18">
        <v>109</v>
      </c>
      <c r="E36" s="4" t="s">
        <v>30</v>
      </c>
      <c r="F36" s="18">
        <v>76</v>
      </c>
      <c r="G36" s="18" t="s">
        <v>254</v>
      </c>
      <c r="H36" s="20" t="str">
        <f t="shared" si="1"/>
        <v>76109</v>
      </c>
      <c r="I36" s="20" t="s">
        <v>419</v>
      </c>
      <c r="J36" s="21">
        <v>43084</v>
      </c>
      <c r="K36" s="25" t="s">
        <v>479</v>
      </c>
      <c r="L36" s="26" t="s">
        <v>480</v>
      </c>
      <c r="M36" s="23" t="s">
        <v>481</v>
      </c>
      <c r="N36" s="23" t="s">
        <v>482</v>
      </c>
      <c r="O36" s="23" t="s">
        <v>483</v>
      </c>
      <c r="P36" s="23" t="s">
        <v>484</v>
      </c>
      <c r="Q36" s="23" t="s">
        <v>485</v>
      </c>
      <c r="R36" s="23" t="s">
        <v>486</v>
      </c>
      <c r="S36" s="24">
        <v>7</v>
      </c>
    </row>
    <row r="37" spans="1:19" ht="202.5" x14ac:dyDescent="0.25">
      <c r="A37" s="14">
        <v>891380033</v>
      </c>
      <c r="B37" s="14">
        <v>5</v>
      </c>
      <c r="C37" s="14" t="str">
        <f t="shared" si="0"/>
        <v>ALCALDIA BUGA</v>
      </c>
      <c r="D37" s="18">
        <v>111</v>
      </c>
      <c r="E37" s="4" t="s">
        <v>77</v>
      </c>
      <c r="F37" s="18">
        <v>76</v>
      </c>
      <c r="G37" s="18" t="s">
        <v>254</v>
      </c>
      <c r="H37" s="20" t="str">
        <f t="shared" si="1"/>
        <v>76111</v>
      </c>
      <c r="I37" s="25" t="s">
        <v>420</v>
      </c>
      <c r="J37" s="22" t="s">
        <v>421</v>
      </c>
      <c r="K37" s="25" t="s">
        <v>432</v>
      </c>
      <c r="L37" s="26" t="s">
        <v>437</v>
      </c>
      <c r="M37" s="23" t="s">
        <v>434</v>
      </c>
      <c r="N37" s="23" t="s">
        <v>433</v>
      </c>
      <c r="O37" s="23" t="s">
        <v>435</v>
      </c>
      <c r="P37" s="23" t="s">
        <v>436</v>
      </c>
      <c r="Q37" s="23" t="s">
        <v>2219</v>
      </c>
      <c r="R37" s="23" t="s">
        <v>2174</v>
      </c>
      <c r="S37" s="28">
        <v>5.3</v>
      </c>
    </row>
    <row r="38" spans="1:19" ht="146.25" x14ac:dyDescent="0.25">
      <c r="A38" s="14">
        <v>892099232</v>
      </c>
      <c r="B38" s="14">
        <v>4</v>
      </c>
      <c r="C38" s="14" t="str">
        <f t="shared" si="0"/>
        <v>ALCALDIA CABUYARO</v>
      </c>
      <c r="D38" s="18">
        <v>124</v>
      </c>
      <c r="E38" s="4" t="s">
        <v>31</v>
      </c>
      <c r="F38" s="19">
        <v>50</v>
      </c>
      <c r="G38" s="19" t="s">
        <v>247</v>
      </c>
      <c r="H38" s="20" t="str">
        <f t="shared" si="1"/>
        <v>50124</v>
      </c>
      <c r="I38" s="20" t="s">
        <v>493</v>
      </c>
      <c r="J38" s="22">
        <v>42339</v>
      </c>
      <c r="K38" s="25" t="s">
        <v>494</v>
      </c>
      <c r="L38" s="26" t="s">
        <v>496</v>
      </c>
      <c r="M38" s="23" t="s">
        <v>497</v>
      </c>
      <c r="N38" s="23" t="s">
        <v>495</v>
      </c>
      <c r="O38" s="23" t="s">
        <v>2197</v>
      </c>
      <c r="P38" s="23" t="s">
        <v>498</v>
      </c>
      <c r="Q38" s="23" t="s">
        <v>2219</v>
      </c>
      <c r="R38" s="23" t="s">
        <v>2174</v>
      </c>
      <c r="S38" s="24">
        <v>6</v>
      </c>
    </row>
    <row r="39" spans="1:19" ht="146.25" x14ac:dyDescent="0.25">
      <c r="A39" s="14">
        <v>899999465</v>
      </c>
      <c r="B39" s="14">
        <v>0</v>
      </c>
      <c r="C39" s="14" t="str">
        <f t="shared" si="0"/>
        <v>ALCALDIA CAJICA</v>
      </c>
      <c r="D39" s="18">
        <v>126</v>
      </c>
      <c r="E39" s="4" t="s">
        <v>32</v>
      </c>
      <c r="F39" s="19">
        <v>25</v>
      </c>
      <c r="G39" s="19" t="s">
        <v>243</v>
      </c>
      <c r="H39" s="20" t="str">
        <f t="shared" si="1"/>
        <v>25126</v>
      </c>
      <c r="I39" s="20" t="s">
        <v>499</v>
      </c>
      <c r="J39" s="21">
        <v>43304</v>
      </c>
      <c r="K39" s="25" t="s">
        <v>500</v>
      </c>
      <c r="L39" s="26" t="s">
        <v>502</v>
      </c>
      <c r="M39" s="23" t="s">
        <v>503</v>
      </c>
      <c r="N39" s="23" t="s">
        <v>501</v>
      </c>
      <c r="O39" s="23" t="s">
        <v>2198</v>
      </c>
      <c r="P39" s="23" t="s">
        <v>504</v>
      </c>
      <c r="Q39" s="23" t="s">
        <v>2219</v>
      </c>
      <c r="R39" s="23" t="s">
        <v>2174</v>
      </c>
      <c r="S39" s="24">
        <v>8</v>
      </c>
    </row>
    <row r="40" spans="1:19" ht="135" x14ac:dyDescent="0.25">
      <c r="A40" s="14">
        <v>890399011</v>
      </c>
      <c r="B40" s="14">
        <v>3</v>
      </c>
      <c r="C40" s="14" t="str">
        <f t="shared" ref="C40:C71" si="2">CONCATENATE($C$6," ",E40)</f>
        <v>ALCALDIA CALI</v>
      </c>
      <c r="D40" s="18" t="s">
        <v>202</v>
      </c>
      <c r="E40" s="4" t="s">
        <v>33</v>
      </c>
      <c r="F40" s="18">
        <v>76</v>
      </c>
      <c r="G40" s="18" t="s">
        <v>254</v>
      </c>
      <c r="H40" s="20" t="str">
        <f t="shared" ref="H40:H71" si="3">CONCATENATE(F40,D40)</f>
        <v>76001</v>
      </c>
      <c r="I40" s="25" t="s">
        <v>1142</v>
      </c>
      <c r="J40" s="21">
        <v>42130</v>
      </c>
      <c r="K40" s="25" t="s">
        <v>320</v>
      </c>
      <c r="L40" s="26" t="s">
        <v>505</v>
      </c>
      <c r="M40" s="23" t="s">
        <v>1143</v>
      </c>
      <c r="N40" s="23" t="s">
        <v>1144</v>
      </c>
      <c r="O40" s="23" t="s">
        <v>435</v>
      </c>
      <c r="P40" s="23" t="s">
        <v>506</v>
      </c>
      <c r="Q40" s="23" t="s">
        <v>1145</v>
      </c>
      <c r="R40" s="23" t="s">
        <v>2174</v>
      </c>
      <c r="S40" s="24">
        <v>3.3</v>
      </c>
    </row>
    <row r="41" spans="1:19" ht="135" x14ac:dyDescent="0.25">
      <c r="A41" s="13">
        <v>891501292</v>
      </c>
      <c r="B41" s="13">
        <v>7</v>
      </c>
      <c r="C41" s="14" t="str">
        <f t="shared" si="2"/>
        <v>ALCALDIA CALOTO</v>
      </c>
      <c r="D41" s="18">
        <v>142</v>
      </c>
      <c r="E41" s="4" t="s">
        <v>35</v>
      </c>
      <c r="F41" s="19">
        <v>19</v>
      </c>
      <c r="G41" s="19" t="s">
        <v>241</v>
      </c>
      <c r="H41" s="20" t="str">
        <f t="shared" si="3"/>
        <v>19142</v>
      </c>
      <c r="I41" s="25" t="s">
        <v>508</v>
      </c>
      <c r="J41" s="22" t="s">
        <v>509</v>
      </c>
      <c r="K41" s="25" t="s">
        <v>320</v>
      </c>
      <c r="L41" s="26" t="s">
        <v>514</v>
      </c>
      <c r="M41" s="23" t="s">
        <v>510</v>
      </c>
      <c r="N41" s="23" t="s">
        <v>511</v>
      </c>
      <c r="O41" s="23" t="s">
        <v>512</v>
      </c>
      <c r="P41" s="23" t="s">
        <v>513</v>
      </c>
      <c r="Q41" s="23" t="s">
        <v>2219</v>
      </c>
      <c r="R41" s="23" t="s">
        <v>2174</v>
      </c>
      <c r="S41" s="28">
        <v>8</v>
      </c>
    </row>
    <row r="42" spans="1:19" ht="157.5" x14ac:dyDescent="0.25">
      <c r="A42" s="13">
        <v>891380038</v>
      </c>
      <c r="B42" s="13">
        <v>1</v>
      </c>
      <c r="C42" s="14" t="str">
        <f t="shared" si="2"/>
        <v>ALCALDIA CANDELARIA</v>
      </c>
      <c r="D42" s="18">
        <v>141</v>
      </c>
      <c r="E42" s="4" t="s">
        <v>36</v>
      </c>
      <c r="F42" s="19" t="s">
        <v>516</v>
      </c>
      <c r="G42" s="19" t="s">
        <v>254</v>
      </c>
      <c r="H42" s="20" t="str">
        <f t="shared" si="3"/>
        <v>76141</v>
      </c>
      <c r="I42" s="20" t="s">
        <v>515</v>
      </c>
      <c r="J42" s="21">
        <v>38891</v>
      </c>
      <c r="K42" s="25" t="s">
        <v>517</v>
      </c>
      <c r="L42" s="26" t="s">
        <v>519</v>
      </c>
      <c r="M42" s="23" t="s">
        <v>1146</v>
      </c>
      <c r="N42" s="23" t="s">
        <v>1147</v>
      </c>
      <c r="O42" s="23" t="s">
        <v>1148</v>
      </c>
      <c r="P42" s="23" t="s">
        <v>518</v>
      </c>
      <c r="Q42" s="23" t="s">
        <v>2219</v>
      </c>
      <c r="R42" s="23" t="s">
        <v>2174</v>
      </c>
      <c r="S42" s="24">
        <v>10</v>
      </c>
    </row>
    <row r="43" spans="1:19" ht="180" x14ac:dyDescent="0.25">
      <c r="A43" s="13">
        <v>890205119</v>
      </c>
      <c r="B43" s="14">
        <v>8</v>
      </c>
      <c r="C43" s="14" t="str">
        <f t="shared" si="2"/>
        <v>ALCALDIA CAPITANEJO</v>
      </c>
      <c r="D43" s="18">
        <v>147</v>
      </c>
      <c r="E43" s="4" t="s">
        <v>37</v>
      </c>
      <c r="F43" s="18">
        <v>68</v>
      </c>
      <c r="G43" s="19" t="s">
        <v>251</v>
      </c>
      <c r="H43" s="20" t="str">
        <f t="shared" si="3"/>
        <v>68147</v>
      </c>
      <c r="I43" s="20" t="s">
        <v>520</v>
      </c>
      <c r="J43" s="21">
        <v>42886</v>
      </c>
      <c r="K43" s="25" t="s">
        <v>1149</v>
      </c>
      <c r="L43" s="26" t="s">
        <v>523</v>
      </c>
      <c r="M43" s="23" t="s">
        <v>522</v>
      </c>
      <c r="N43" s="23" t="s">
        <v>521</v>
      </c>
      <c r="O43" s="23" t="s">
        <v>526</v>
      </c>
      <c r="P43" s="23" t="s">
        <v>524</v>
      </c>
      <c r="Q43" s="23" t="s">
        <v>525</v>
      </c>
      <c r="R43" s="23" t="s">
        <v>2174</v>
      </c>
      <c r="S43" s="28">
        <v>5</v>
      </c>
    </row>
    <row r="44" spans="1:19" ht="202.5" x14ac:dyDescent="0.25">
      <c r="A44" s="13">
        <v>890480184</v>
      </c>
      <c r="B44" s="13">
        <v>4</v>
      </c>
      <c r="C44" s="14" t="str">
        <f t="shared" si="2"/>
        <v>ALCALDIA CARTAGENA</v>
      </c>
      <c r="D44" s="18" t="s">
        <v>202</v>
      </c>
      <c r="E44" s="4" t="s">
        <v>38</v>
      </c>
      <c r="F44" s="18">
        <v>13</v>
      </c>
      <c r="G44" s="18" t="s">
        <v>439</v>
      </c>
      <c r="H44" s="20" t="str">
        <f t="shared" si="3"/>
        <v>13001</v>
      </c>
      <c r="I44" s="20" t="s">
        <v>527</v>
      </c>
      <c r="J44" s="21">
        <v>39072</v>
      </c>
      <c r="K44" s="29" t="s">
        <v>547</v>
      </c>
      <c r="L44" s="26" t="s">
        <v>530</v>
      </c>
      <c r="M44" s="23" t="s">
        <v>531</v>
      </c>
      <c r="N44" s="23" t="s">
        <v>528</v>
      </c>
      <c r="O44" s="23" t="s">
        <v>529</v>
      </c>
      <c r="P44" s="23" t="s">
        <v>532</v>
      </c>
      <c r="Q44" s="23" t="s">
        <v>2219</v>
      </c>
      <c r="R44" s="23" t="s">
        <v>2174</v>
      </c>
      <c r="S44" s="24">
        <v>8</v>
      </c>
    </row>
    <row r="45" spans="1:19" ht="146.25" x14ac:dyDescent="0.25">
      <c r="A45" s="13">
        <v>891900493</v>
      </c>
      <c r="B45" s="13">
        <v>2</v>
      </c>
      <c r="C45" s="14" t="str">
        <f t="shared" si="2"/>
        <v>ALCALDIA CARTAGO</v>
      </c>
      <c r="D45" s="18">
        <v>147</v>
      </c>
      <c r="E45" s="4" t="s">
        <v>39</v>
      </c>
      <c r="F45" s="19">
        <v>76</v>
      </c>
      <c r="G45" s="18" t="s">
        <v>254</v>
      </c>
      <c r="H45" s="20" t="str">
        <f t="shared" si="3"/>
        <v>76147</v>
      </c>
      <c r="I45" s="20" t="s">
        <v>292</v>
      </c>
      <c r="J45" s="21">
        <v>43445</v>
      </c>
      <c r="K45" s="25" t="s">
        <v>360</v>
      </c>
      <c r="L45" s="26" t="s">
        <v>1439</v>
      </c>
      <c r="M45" s="23" t="s">
        <v>1440</v>
      </c>
      <c r="N45" s="23" t="s">
        <v>1438</v>
      </c>
      <c r="O45" s="23" t="s">
        <v>1441</v>
      </c>
      <c r="P45" s="23" t="s">
        <v>1443</v>
      </c>
      <c r="Q45" s="23" t="s">
        <v>2219</v>
      </c>
      <c r="R45" s="23" t="s">
        <v>1442</v>
      </c>
      <c r="S45" s="24">
        <v>6</v>
      </c>
    </row>
    <row r="46" spans="1:19" ht="146.25" x14ac:dyDescent="0.25">
      <c r="A46" s="13">
        <v>800098190</v>
      </c>
      <c r="B46" s="13">
        <v>4</v>
      </c>
      <c r="C46" s="14" t="str">
        <f t="shared" si="2"/>
        <v>ALCALDIA CASTILLA LA NUEVA</v>
      </c>
      <c r="D46" s="18">
        <v>150</v>
      </c>
      <c r="E46" s="4" t="s">
        <v>40</v>
      </c>
      <c r="F46" s="18">
        <v>50</v>
      </c>
      <c r="G46" s="19" t="s">
        <v>247</v>
      </c>
      <c r="H46" s="20" t="str">
        <f t="shared" si="3"/>
        <v>50150</v>
      </c>
      <c r="I46" s="20" t="s">
        <v>533</v>
      </c>
      <c r="J46" s="21">
        <v>43079</v>
      </c>
      <c r="K46" s="25" t="s">
        <v>360</v>
      </c>
      <c r="L46" s="26" t="s">
        <v>1150</v>
      </c>
      <c r="M46" s="23" t="s">
        <v>1152</v>
      </c>
      <c r="N46" s="23" t="s">
        <v>534</v>
      </c>
      <c r="O46" s="23" t="s">
        <v>1153</v>
      </c>
      <c r="P46" s="23" t="s">
        <v>1154</v>
      </c>
      <c r="Q46" s="23" t="s">
        <v>2219</v>
      </c>
      <c r="R46" s="23" t="s">
        <v>2177</v>
      </c>
      <c r="S46" s="24">
        <v>10</v>
      </c>
    </row>
    <row r="47" spans="1:19" ht="202.5" x14ac:dyDescent="0.25">
      <c r="A47" s="13">
        <v>800096744</v>
      </c>
      <c r="B47" s="13">
        <v>5</v>
      </c>
      <c r="C47" s="14" t="str">
        <f t="shared" si="2"/>
        <v>ALCALDIA CERETE</v>
      </c>
      <c r="D47" s="18">
        <v>162</v>
      </c>
      <c r="E47" s="4" t="s">
        <v>41</v>
      </c>
      <c r="F47" s="19">
        <v>23</v>
      </c>
      <c r="G47" s="19" t="s">
        <v>440</v>
      </c>
      <c r="H47" s="20" t="str">
        <f t="shared" si="3"/>
        <v>23162</v>
      </c>
      <c r="I47" s="20" t="s">
        <v>419</v>
      </c>
      <c r="J47" s="21">
        <v>43072</v>
      </c>
      <c r="K47" s="25" t="s">
        <v>1155</v>
      </c>
      <c r="L47" s="26" t="s">
        <v>536</v>
      </c>
      <c r="M47" s="23" t="s">
        <v>1156</v>
      </c>
      <c r="N47" s="23" t="s">
        <v>1157</v>
      </c>
      <c r="O47" s="23" t="s">
        <v>537</v>
      </c>
      <c r="P47" s="23" t="s">
        <v>1158</v>
      </c>
      <c r="Q47" s="23" t="s">
        <v>2219</v>
      </c>
      <c r="R47" s="23" t="s">
        <v>538</v>
      </c>
      <c r="S47" s="24">
        <v>7</v>
      </c>
    </row>
    <row r="48" spans="1:19" ht="168.75" x14ac:dyDescent="0.25">
      <c r="A48" s="13">
        <v>890399029</v>
      </c>
      <c r="B48" s="13">
        <v>5</v>
      </c>
      <c r="C48" s="14" t="str">
        <f t="shared" si="2"/>
        <v>ALCALDIA EL CERRITO</v>
      </c>
      <c r="D48" s="18" t="s">
        <v>643</v>
      </c>
      <c r="E48" s="4" t="s">
        <v>633</v>
      </c>
      <c r="F48" s="19">
        <v>76</v>
      </c>
      <c r="G48" s="18" t="s">
        <v>254</v>
      </c>
      <c r="H48" s="20" t="str">
        <f t="shared" si="3"/>
        <v>76248</v>
      </c>
      <c r="I48" s="20" t="s">
        <v>640</v>
      </c>
      <c r="J48" s="21">
        <v>43379</v>
      </c>
      <c r="K48" s="25" t="s">
        <v>455</v>
      </c>
      <c r="L48" s="26" t="s">
        <v>641</v>
      </c>
      <c r="M48" s="23" t="s">
        <v>1159</v>
      </c>
      <c r="N48" s="23" t="s">
        <v>1160</v>
      </c>
      <c r="O48" s="23" t="s">
        <v>642</v>
      </c>
      <c r="P48" s="23" t="s">
        <v>1161</v>
      </c>
      <c r="Q48" s="23" t="s">
        <v>1162</v>
      </c>
      <c r="R48" s="23" t="s">
        <v>2174</v>
      </c>
      <c r="S48" s="24">
        <v>3</v>
      </c>
    </row>
    <row r="49" spans="1:19" ht="202.5" x14ac:dyDescent="0.25">
      <c r="A49" s="13">
        <v>890205063</v>
      </c>
      <c r="B49" s="13">
        <v>4</v>
      </c>
      <c r="C49" s="14" t="str">
        <f t="shared" si="2"/>
        <v>ALCALDIA CHARALA</v>
      </c>
      <c r="D49" s="18">
        <v>167</v>
      </c>
      <c r="E49" s="4" t="s">
        <v>42</v>
      </c>
      <c r="F49" s="19">
        <v>68</v>
      </c>
      <c r="G49" s="19" t="s">
        <v>251</v>
      </c>
      <c r="H49" s="20" t="str">
        <f t="shared" si="3"/>
        <v>68167</v>
      </c>
      <c r="I49" s="25" t="s">
        <v>539</v>
      </c>
      <c r="J49" s="21">
        <v>41629</v>
      </c>
      <c r="K49" s="25" t="s">
        <v>540</v>
      </c>
      <c r="L49" s="26" t="s">
        <v>542</v>
      </c>
      <c r="M49" s="23" t="s">
        <v>543</v>
      </c>
      <c r="N49" s="23" t="s">
        <v>541</v>
      </c>
      <c r="O49" s="23" t="s">
        <v>544</v>
      </c>
      <c r="P49" s="23" t="s">
        <v>545</v>
      </c>
      <c r="Q49" s="23" t="s">
        <v>2219</v>
      </c>
      <c r="R49" s="23" t="s">
        <v>2174</v>
      </c>
      <c r="S49" s="24">
        <v>8</v>
      </c>
    </row>
    <row r="50" spans="1:19" ht="157.5" x14ac:dyDescent="0.25">
      <c r="A50" s="14">
        <v>892300815</v>
      </c>
      <c r="B50" s="14">
        <v>1</v>
      </c>
      <c r="C50" s="14" t="str">
        <f t="shared" si="2"/>
        <v>ALCALDIA CHIMICHAGUA</v>
      </c>
      <c r="D50" s="18">
        <v>175</v>
      </c>
      <c r="E50" s="5" t="s">
        <v>43</v>
      </c>
      <c r="F50" s="18">
        <v>20</v>
      </c>
      <c r="G50" s="19" t="s">
        <v>242</v>
      </c>
      <c r="H50" s="20" t="str">
        <f t="shared" si="3"/>
        <v>20175</v>
      </c>
      <c r="I50" s="20" t="s">
        <v>546</v>
      </c>
      <c r="J50" s="21">
        <v>43434</v>
      </c>
      <c r="K50" s="30" t="s">
        <v>1163</v>
      </c>
      <c r="L50" s="26" t="s">
        <v>548</v>
      </c>
      <c r="M50" s="23" t="s">
        <v>549</v>
      </c>
      <c r="N50" s="23" t="s">
        <v>550</v>
      </c>
      <c r="O50" s="23" t="s">
        <v>834</v>
      </c>
      <c r="P50" s="23" t="s">
        <v>551</v>
      </c>
      <c r="Q50" s="23" t="s">
        <v>1416</v>
      </c>
      <c r="R50" s="23" t="s">
        <v>2174</v>
      </c>
      <c r="S50" s="28">
        <v>5</v>
      </c>
    </row>
    <row r="51" spans="1:19" ht="157.5" x14ac:dyDescent="0.25">
      <c r="A51" s="14">
        <v>901004855</v>
      </c>
      <c r="B51" s="14">
        <v>7</v>
      </c>
      <c r="C51" s="14" t="str">
        <f t="shared" si="2"/>
        <v>ALCALDIA CHINCHINA</v>
      </c>
      <c r="D51" s="18">
        <v>174</v>
      </c>
      <c r="E51" s="4" t="s">
        <v>44</v>
      </c>
      <c r="F51" s="19">
        <v>17</v>
      </c>
      <c r="G51" s="19" t="s">
        <v>240</v>
      </c>
      <c r="H51" s="20" t="str">
        <f t="shared" si="3"/>
        <v>17174</v>
      </c>
      <c r="I51" s="25" t="s">
        <v>552</v>
      </c>
      <c r="J51" s="22" t="s">
        <v>553</v>
      </c>
      <c r="K51" s="25" t="s">
        <v>554</v>
      </c>
      <c r="L51" s="26" t="s">
        <v>555</v>
      </c>
      <c r="M51" s="23" t="s">
        <v>558</v>
      </c>
      <c r="N51" s="23" t="s">
        <v>557</v>
      </c>
      <c r="O51" s="23" t="s">
        <v>559</v>
      </c>
      <c r="P51" s="23" t="s">
        <v>1164</v>
      </c>
      <c r="Q51" s="23" t="s">
        <v>2219</v>
      </c>
      <c r="R51" s="23" t="s">
        <v>556</v>
      </c>
      <c r="S51" s="28">
        <v>6</v>
      </c>
    </row>
    <row r="52" spans="1:19" ht="146.25" x14ac:dyDescent="0.25">
      <c r="A52" s="14">
        <v>800096585</v>
      </c>
      <c r="B52" s="14">
        <v>0</v>
      </c>
      <c r="C52" s="14" t="str">
        <f t="shared" si="2"/>
        <v>ALCALDIA CHIRIGUANA</v>
      </c>
      <c r="D52" s="18">
        <v>178</v>
      </c>
      <c r="E52" s="4" t="s">
        <v>45</v>
      </c>
      <c r="F52" s="19">
        <v>20</v>
      </c>
      <c r="G52" s="19" t="s">
        <v>242</v>
      </c>
      <c r="H52" s="20" t="str">
        <f t="shared" si="3"/>
        <v>20178</v>
      </c>
      <c r="I52" s="20" t="s">
        <v>560</v>
      </c>
      <c r="J52" s="21">
        <v>43251</v>
      </c>
      <c r="K52" s="25" t="s">
        <v>320</v>
      </c>
      <c r="L52" s="26" t="s">
        <v>562</v>
      </c>
      <c r="M52" s="23" t="s">
        <v>563</v>
      </c>
      <c r="N52" s="23" t="s">
        <v>561</v>
      </c>
      <c r="O52" s="23" t="s">
        <v>565</v>
      </c>
      <c r="P52" s="23" t="s">
        <v>564</v>
      </c>
      <c r="Q52" s="23" t="s">
        <v>566</v>
      </c>
      <c r="R52" s="23" t="s">
        <v>567</v>
      </c>
      <c r="S52" s="41">
        <v>10</v>
      </c>
    </row>
    <row r="53" spans="1:19" ht="135" x14ac:dyDescent="0.25">
      <c r="A53" s="14">
        <v>891780043</v>
      </c>
      <c r="B53" s="14">
        <v>5</v>
      </c>
      <c r="C53" s="14" t="str">
        <f t="shared" si="2"/>
        <v>ALCALDIA CIENAGA</v>
      </c>
      <c r="D53" s="18">
        <v>189</v>
      </c>
      <c r="E53" s="4" t="s">
        <v>46</v>
      </c>
      <c r="F53" s="18">
        <v>47</v>
      </c>
      <c r="G53" s="19" t="s">
        <v>246</v>
      </c>
      <c r="H53" s="20" t="str">
        <f t="shared" si="3"/>
        <v>47189</v>
      </c>
      <c r="I53" s="20" t="s">
        <v>568</v>
      </c>
      <c r="J53" s="21">
        <v>43080</v>
      </c>
      <c r="K53" s="25" t="s">
        <v>320</v>
      </c>
      <c r="L53" s="26"/>
      <c r="M53" s="23" t="s">
        <v>1165</v>
      </c>
      <c r="N53" s="23" t="s">
        <v>1166</v>
      </c>
      <c r="O53" s="23" t="s">
        <v>1167</v>
      </c>
      <c r="P53" s="23" t="s">
        <v>1168</v>
      </c>
      <c r="Q53" s="23" t="s">
        <v>1169</v>
      </c>
      <c r="R53" s="23" t="s">
        <v>569</v>
      </c>
      <c r="S53" s="28">
        <v>6</v>
      </c>
    </row>
    <row r="54" spans="1:19" ht="180" x14ac:dyDescent="0.25">
      <c r="A54" s="14">
        <v>890208363</v>
      </c>
      <c r="B54" s="14">
        <v>2</v>
      </c>
      <c r="C54" s="14" t="str">
        <f t="shared" si="2"/>
        <v>ALCALDIA CIMITARRA</v>
      </c>
      <c r="D54" s="18">
        <v>190</v>
      </c>
      <c r="E54" s="4" t="s">
        <v>47</v>
      </c>
      <c r="F54" s="19">
        <v>68</v>
      </c>
      <c r="G54" s="19" t="s">
        <v>251</v>
      </c>
      <c r="H54" s="20" t="str">
        <f t="shared" si="3"/>
        <v>68190</v>
      </c>
      <c r="I54" s="20" t="s">
        <v>1444</v>
      </c>
      <c r="J54" s="21">
        <v>43434</v>
      </c>
      <c r="K54" s="25" t="s">
        <v>1445</v>
      </c>
      <c r="L54" s="26" t="s">
        <v>1446</v>
      </c>
      <c r="M54" s="23" t="s">
        <v>1447</v>
      </c>
      <c r="N54" s="23" t="s">
        <v>1449</v>
      </c>
      <c r="O54" s="23" t="s">
        <v>1448</v>
      </c>
      <c r="P54" s="23" t="s">
        <v>1450</v>
      </c>
      <c r="Q54" s="23" t="s">
        <v>1451</v>
      </c>
      <c r="R54" s="23" t="s">
        <v>1021</v>
      </c>
      <c r="S54" s="28">
        <v>7</v>
      </c>
    </row>
    <row r="55" spans="1:19" ht="202.5" x14ac:dyDescent="0.25">
      <c r="A55" s="14">
        <v>890910913</v>
      </c>
      <c r="B55" s="14">
        <v>3</v>
      </c>
      <c r="C55" s="14" t="str">
        <f t="shared" si="2"/>
        <v>ALCALDIA CISNEROS</v>
      </c>
      <c r="D55" s="18">
        <v>190</v>
      </c>
      <c r="E55" s="4" t="s">
        <v>48</v>
      </c>
      <c r="F55" s="19" t="s">
        <v>212</v>
      </c>
      <c r="G55" s="19" t="s">
        <v>238</v>
      </c>
      <c r="H55" s="20" t="str">
        <f t="shared" si="3"/>
        <v>05190</v>
      </c>
      <c r="I55" s="25" t="s">
        <v>570</v>
      </c>
      <c r="J55" s="22" t="s">
        <v>571</v>
      </c>
      <c r="K55" s="22" t="s">
        <v>1170</v>
      </c>
      <c r="L55" s="26" t="s">
        <v>573</v>
      </c>
      <c r="M55" s="23" t="s">
        <v>574</v>
      </c>
      <c r="N55" s="23" t="s">
        <v>572</v>
      </c>
      <c r="O55" s="23" t="s">
        <v>575</v>
      </c>
      <c r="P55" s="23" t="s">
        <v>576</v>
      </c>
      <c r="Q55" s="23" t="s">
        <v>2219</v>
      </c>
      <c r="R55" s="23" t="s">
        <v>2174</v>
      </c>
      <c r="S55" s="28">
        <v>10</v>
      </c>
    </row>
    <row r="56" spans="1:19" ht="135" x14ac:dyDescent="0.25">
      <c r="A56" s="14">
        <v>800096558</v>
      </c>
      <c r="B56" s="14">
        <v>1</v>
      </c>
      <c r="C56" s="14" t="str">
        <f t="shared" si="2"/>
        <v>ALCALDIA CODAZZI</v>
      </c>
      <c r="D56" s="18" t="s">
        <v>196</v>
      </c>
      <c r="E56" s="4" t="s">
        <v>6</v>
      </c>
      <c r="F56" s="19">
        <v>20</v>
      </c>
      <c r="G56" s="19" t="s">
        <v>242</v>
      </c>
      <c r="H56" s="20" t="str">
        <f t="shared" si="3"/>
        <v>20013</v>
      </c>
      <c r="I56" s="20" t="s">
        <v>577</v>
      </c>
      <c r="J56" s="21">
        <v>41242</v>
      </c>
      <c r="K56" s="25" t="s">
        <v>578</v>
      </c>
      <c r="L56" s="26" t="s">
        <v>581</v>
      </c>
      <c r="M56" s="23" t="s">
        <v>579</v>
      </c>
      <c r="N56" s="23" t="s">
        <v>1171</v>
      </c>
      <c r="O56" s="23" t="s">
        <v>583</v>
      </c>
      <c r="P56" s="23" t="s">
        <v>580</v>
      </c>
      <c r="Q56" s="23" t="s">
        <v>582</v>
      </c>
      <c r="R56" s="23" t="s">
        <v>2174</v>
      </c>
      <c r="S56" s="24">
        <v>6</v>
      </c>
    </row>
    <row r="57" spans="1:19" ht="112.5" x14ac:dyDescent="0.25">
      <c r="A57" s="13">
        <v>800100051</v>
      </c>
      <c r="B57" s="13">
        <v>7</v>
      </c>
      <c r="C57" s="14" t="str">
        <f t="shared" si="2"/>
        <v>ALCALDIA COELLO</v>
      </c>
      <c r="D57" s="18">
        <v>200</v>
      </c>
      <c r="E57" s="4" t="s">
        <v>49</v>
      </c>
      <c r="F57" s="19">
        <v>73</v>
      </c>
      <c r="G57" s="19" t="s">
        <v>253</v>
      </c>
      <c r="H57" s="20" t="str">
        <f t="shared" si="3"/>
        <v>73200</v>
      </c>
      <c r="I57" s="20" t="s">
        <v>584</v>
      </c>
      <c r="J57" s="21">
        <v>42706</v>
      </c>
      <c r="K57" s="25" t="s">
        <v>578</v>
      </c>
      <c r="L57" s="26" t="s">
        <v>588</v>
      </c>
      <c r="M57" s="23" t="s">
        <v>586</v>
      </c>
      <c r="N57" s="23" t="s">
        <v>589</v>
      </c>
      <c r="O57" s="23" t="s">
        <v>587</v>
      </c>
      <c r="P57" s="23" t="s">
        <v>585</v>
      </c>
      <c r="Q57" s="23" t="s">
        <v>2219</v>
      </c>
      <c r="R57" s="23" t="s">
        <v>2174</v>
      </c>
      <c r="S57" s="28">
        <v>10</v>
      </c>
    </row>
    <row r="58" spans="1:19" ht="213.75" x14ac:dyDescent="0.25">
      <c r="A58" s="13">
        <v>899999466</v>
      </c>
      <c r="B58" s="13">
        <v>8</v>
      </c>
      <c r="C58" s="14" t="str">
        <f t="shared" si="2"/>
        <v>ALCALDIA COGUA</v>
      </c>
      <c r="D58" s="18">
        <v>200</v>
      </c>
      <c r="E58" s="4" t="s">
        <v>50</v>
      </c>
      <c r="F58" s="19">
        <v>25</v>
      </c>
      <c r="G58" s="19" t="s">
        <v>243</v>
      </c>
      <c r="H58" s="20" t="str">
        <f t="shared" si="3"/>
        <v>25200</v>
      </c>
      <c r="I58" s="20" t="s">
        <v>590</v>
      </c>
      <c r="J58" s="21">
        <v>42725</v>
      </c>
      <c r="K58" s="29" t="s">
        <v>591</v>
      </c>
      <c r="L58" s="26" t="s">
        <v>592</v>
      </c>
      <c r="M58" s="23" t="s">
        <v>594</v>
      </c>
      <c r="N58" s="23" t="s">
        <v>593</v>
      </c>
      <c r="O58" s="23" t="s">
        <v>1172</v>
      </c>
      <c r="P58" s="23" t="s">
        <v>595</v>
      </c>
      <c r="Q58" s="23" t="s">
        <v>2219</v>
      </c>
      <c r="R58" s="23" t="s">
        <v>2174</v>
      </c>
      <c r="S58" s="28">
        <v>4</v>
      </c>
    </row>
    <row r="59" spans="1:19" ht="202.5" x14ac:dyDescent="0.25">
      <c r="A59" s="13">
        <v>891855748</v>
      </c>
      <c r="B59" s="13">
        <v>2</v>
      </c>
      <c r="C59" s="14" t="str">
        <f t="shared" si="2"/>
        <v>ALCALDIA CORRALES</v>
      </c>
      <c r="D59" s="18">
        <v>215</v>
      </c>
      <c r="E59" s="4" t="s">
        <v>51</v>
      </c>
      <c r="F59" s="19">
        <v>15</v>
      </c>
      <c r="G59" s="19" t="s">
        <v>441</v>
      </c>
      <c r="H59" s="20" t="str">
        <f t="shared" si="3"/>
        <v>15215</v>
      </c>
      <c r="I59" s="20" t="s">
        <v>1452</v>
      </c>
      <c r="J59" s="21">
        <v>41274</v>
      </c>
      <c r="K59" s="25" t="s">
        <v>1453</v>
      </c>
      <c r="L59" s="26" t="s">
        <v>1455</v>
      </c>
      <c r="M59" s="23" t="s">
        <v>1456</v>
      </c>
      <c r="N59" s="23" t="s">
        <v>1454</v>
      </c>
      <c r="O59" s="23" t="s">
        <v>1458</v>
      </c>
      <c r="P59" s="23" t="s">
        <v>1457</v>
      </c>
      <c r="Q59" s="23" t="s">
        <v>2219</v>
      </c>
      <c r="R59" s="23" t="s">
        <v>2174</v>
      </c>
      <c r="S59" s="28">
        <v>7</v>
      </c>
    </row>
    <row r="60" spans="1:19" ht="146.25" x14ac:dyDescent="0.25">
      <c r="A60" s="13">
        <v>899999705</v>
      </c>
      <c r="B60" s="13">
        <v>3</v>
      </c>
      <c r="C60" s="14" t="str">
        <f t="shared" si="2"/>
        <v>ALCALDIA COTA</v>
      </c>
      <c r="D60" s="18">
        <v>214</v>
      </c>
      <c r="E60" s="4" t="s">
        <v>52</v>
      </c>
      <c r="F60" s="19">
        <v>25</v>
      </c>
      <c r="G60" s="19" t="s">
        <v>243</v>
      </c>
      <c r="H60" s="20" t="str">
        <f t="shared" si="3"/>
        <v>25214</v>
      </c>
      <c r="I60" s="20" t="s">
        <v>892</v>
      </c>
      <c r="J60" s="21">
        <v>42734</v>
      </c>
      <c r="K60" s="25" t="s">
        <v>1459</v>
      </c>
      <c r="L60" s="26" t="s">
        <v>1460</v>
      </c>
      <c r="M60" s="23" t="s">
        <v>1461</v>
      </c>
      <c r="N60" s="23" t="s">
        <v>1462</v>
      </c>
      <c r="O60" s="23" t="s">
        <v>1464</v>
      </c>
      <c r="P60" s="23" t="s">
        <v>1463</v>
      </c>
      <c r="Q60" s="23" t="s">
        <v>2219</v>
      </c>
      <c r="R60" s="23" t="s">
        <v>1465</v>
      </c>
      <c r="S60" s="28">
        <v>5</v>
      </c>
    </row>
    <row r="61" spans="1:19" ht="146.25" x14ac:dyDescent="0.25">
      <c r="A61" s="13">
        <v>890501434</v>
      </c>
      <c r="B61" s="13">
        <v>2</v>
      </c>
      <c r="C61" s="14" t="str">
        <f t="shared" si="2"/>
        <v>ALCALDIA CUCUTA</v>
      </c>
      <c r="D61" s="18" t="s">
        <v>202</v>
      </c>
      <c r="E61" s="4" t="s">
        <v>53</v>
      </c>
      <c r="F61" s="18">
        <v>54</v>
      </c>
      <c r="G61" s="19" t="s">
        <v>249</v>
      </c>
      <c r="H61" s="20" t="str">
        <f t="shared" si="3"/>
        <v>54001</v>
      </c>
      <c r="I61" s="20" t="s">
        <v>597</v>
      </c>
      <c r="J61" s="21">
        <v>43462</v>
      </c>
      <c r="K61" s="20" t="s">
        <v>1163</v>
      </c>
      <c r="L61" s="26" t="s">
        <v>600</v>
      </c>
      <c r="M61" s="23" t="s">
        <v>601</v>
      </c>
      <c r="N61" s="23" t="s">
        <v>598</v>
      </c>
      <c r="O61" s="23" t="s">
        <v>2199</v>
      </c>
      <c r="P61" s="23" t="s">
        <v>1173</v>
      </c>
      <c r="Q61" s="23" t="s">
        <v>602</v>
      </c>
      <c r="R61" s="23" t="s">
        <v>599</v>
      </c>
      <c r="S61" s="28">
        <v>7</v>
      </c>
    </row>
    <row r="62" spans="1:19" ht="202.5" x14ac:dyDescent="0.25">
      <c r="A62" s="14">
        <v>800044113</v>
      </c>
      <c r="B62" s="14">
        <v>5</v>
      </c>
      <c r="C62" s="14" t="str">
        <f t="shared" si="2"/>
        <v>ALCALDIA LOS PATIOS</v>
      </c>
      <c r="D62" s="18">
        <v>405</v>
      </c>
      <c r="E62" s="40" t="s">
        <v>596</v>
      </c>
      <c r="F62" s="18">
        <v>54</v>
      </c>
      <c r="G62" s="19" t="s">
        <v>249</v>
      </c>
      <c r="H62" s="20" t="str">
        <f t="shared" si="3"/>
        <v>54405</v>
      </c>
      <c r="I62" s="20" t="s">
        <v>603</v>
      </c>
      <c r="J62" s="21">
        <v>42626</v>
      </c>
      <c r="K62" s="25" t="s">
        <v>1174</v>
      </c>
      <c r="L62" s="26" t="s">
        <v>605</v>
      </c>
      <c r="M62" s="23" t="s">
        <v>606</v>
      </c>
      <c r="N62" s="23" t="s">
        <v>604</v>
      </c>
      <c r="O62" s="23" t="s">
        <v>607</v>
      </c>
      <c r="P62" s="23" t="s">
        <v>608</v>
      </c>
      <c r="Q62" s="23" t="s">
        <v>2219</v>
      </c>
      <c r="R62" s="23" t="s">
        <v>609</v>
      </c>
      <c r="S62" s="28">
        <v>5</v>
      </c>
    </row>
    <row r="63" spans="1:19" ht="101.25" x14ac:dyDescent="0.25">
      <c r="A63" s="14">
        <v>892099184</v>
      </c>
      <c r="B63" s="14">
        <v>9</v>
      </c>
      <c r="C63" s="14" t="str">
        <f t="shared" si="2"/>
        <v>ALCALDIA CUMARAL</v>
      </c>
      <c r="D63" s="18">
        <v>226</v>
      </c>
      <c r="E63" s="4" t="s">
        <v>54</v>
      </c>
      <c r="F63" s="19">
        <v>50</v>
      </c>
      <c r="G63" s="19" t="s">
        <v>247</v>
      </c>
      <c r="H63" s="20" t="str">
        <f t="shared" si="3"/>
        <v>50226</v>
      </c>
      <c r="I63" s="25" t="s">
        <v>688</v>
      </c>
      <c r="J63" s="21">
        <v>41260</v>
      </c>
      <c r="K63" s="25" t="s">
        <v>1002</v>
      </c>
      <c r="L63" s="26" t="s">
        <v>1467</v>
      </c>
      <c r="M63" s="23" t="s">
        <v>1468</v>
      </c>
      <c r="N63" s="23" t="s">
        <v>1466</v>
      </c>
      <c r="O63" s="23" t="s">
        <v>1469</v>
      </c>
      <c r="P63" s="23" t="s">
        <v>1470</v>
      </c>
      <c r="Q63" s="23" t="s">
        <v>1471</v>
      </c>
      <c r="R63" s="23" t="s">
        <v>2174</v>
      </c>
      <c r="S63" s="28">
        <v>6</v>
      </c>
    </row>
    <row r="64" spans="1:19" ht="146.25" x14ac:dyDescent="0.25">
      <c r="A64" s="13">
        <v>800096580</v>
      </c>
      <c r="B64" s="13">
        <v>4</v>
      </c>
      <c r="C64" s="14" t="str">
        <f t="shared" si="2"/>
        <v>ALCALDIA CURUMANI</v>
      </c>
      <c r="D64" s="18">
        <v>228</v>
      </c>
      <c r="E64" s="4" t="s">
        <v>55</v>
      </c>
      <c r="F64" s="18">
        <v>20</v>
      </c>
      <c r="G64" s="19" t="s">
        <v>242</v>
      </c>
      <c r="H64" s="20" t="str">
        <f t="shared" si="3"/>
        <v>20228</v>
      </c>
      <c r="I64" s="20" t="s">
        <v>610</v>
      </c>
      <c r="J64" s="21">
        <v>41983</v>
      </c>
      <c r="K64" s="25" t="s">
        <v>578</v>
      </c>
      <c r="L64" s="26"/>
      <c r="M64" s="23" t="s">
        <v>1175</v>
      </c>
      <c r="N64" s="23" t="s">
        <v>1176</v>
      </c>
      <c r="O64" s="23" t="s">
        <v>2200</v>
      </c>
      <c r="P64" s="23" t="s">
        <v>1177</v>
      </c>
      <c r="Q64" s="23" t="s">
        <v>1178</v>
      </c>
      <c r="R64" s="23" t="s">
        <v>1179</v>
      </c>
      <c r="S64" s="28">
        <v>8</v>
      </c>
    </row>
    <row r="65" spans="1:19" ht="191.25" x14ac:dyDescent="0.25">
      <c r="A65" s="14">
        <v>891855138</v>
      </c>
      <c r="B65" s="14">
        <v>1</v>
      </c>
      <c r="C65" s="14" t="str">
        <f t="shared" si="2"/>
        <v>ALCALDIA DUITAMA</v>
      </c>
      <c r="D65" s="18">
        <v>238</v>
      </c>
      <c r="E65" s="4" t="s">
        <v>56</v>
      </c>
      <c r="F65" s="18">
        <v>15</v>
      </c>
      <c r="G65" s="19" t="s">
        <v>441</v>
      </c>
      <c r="H65" s="20" t="str">
        <f t="shared" si="3"/>
        <v>15238</v>
      </c>
      <c r="I65" s="25" t="s">
        <v>617</v>
      </c>
      <c r="J65" s="22" t="s">
        <v>618</v>
      </c>
      <c r="K65" s="25" t="s">
        <v>619</v>
      </c>
      <c r="L65" s="26" t="s">
        <v>622</v>
      </c>
      <c r="M65" s="23" t="s">
        <v>1180</v>
      </c>
      <c r="N65" s="23" t="s">
        <v>620</v>
      </c>
      <c r="O65" s="23" t="s">
        <v>621</v>
      </c>
      <c r="P65" s="23" t="s">
        <v>623</v>
      </c>
      <c r="Q65" s="23" t="s">
        <v>624</v>
      </c>
      <c r="R65" s="23" t="s">
        <v>2174</v>
      </c>
      <c r="S65" s="28">
        <v>6.1</v>
      </c>
    </row>
    <row r="66" spans="1:19" ht="225" x14ac:dyDescent="0.25">
      <c r="A66" s="14">
        <v>891780044</v>
      </c>
      <c r="B66" s="14">
        <v>2</v>
      </c>
      <c r="C66" s="14" t="str">
        <f t="shared" si="2"/>
        <v>ALCALDIA EL BANCO</v>
      </c>
      <c r="D66" s="18">
        <v>245</v>
      </c>
      <c r="E66" s="4" t="s">
        <v>57</v>
      </c>
      <c r="F66" s="18">
        <v>47</v>
      </c>
      <c r="G66" s="19" t="s">
        <v>246</v>
      </c>
      <c r="H66" s="20" t="str">
        <f t="shared" si="3"/>
        <v>47245</v>
      </c>
      <c r="I66" s="20" t="s">
        <v>625</v>
      </c>
      <c r="J66" s="21">
        <v>42734</v>
      </c>
      <c r="K66" s="25" t="s">
        <v>626</v>
      </c>
      <c r="L66" s="26" t="s">
        <v>628</v>
      </c>
      <c r="M66" s="23" t="s">
        <v>629</v>
      </c>
      <c r="N66" s="23" t="s">
        <v>627</v>
      </c>
      <c r="O66" s="23" t="s">
        <v>630</v>
      </c>
      <c r="P66" s="23" t="s">
        <v>631</v>
      </c>
      <c r="Q66" s="23" t="s">
        <v>632</v>
      </c>
      <c r="R66" s="23" t="s">
        <v>2174</v>
      </c>
      <c r="S66" s="28">
        <v>6.5</v>
      </c>
    </row>
    <row r="67" spans="1:19" ht="123.75" x14ac:dyDescent="0.25">
      <c r="A67" s="13">
        <v>890480022</v>
      </c>
      <c r="B67" s="13">
        <v>1</v>
      </c>
      <c r="C67" s="14" t="str">
        <f t="shared" si="2"/>
        <v>ALCALDIA EL CARMEN DE BOLIVAR</v>
      </c>
      <c r="D67" s="18">
        <v>244</v>
      </c>
      <c r="E67" s="4" t="s">
        <v>58</v>
      </c>
      <c r="F67" s="18">
        <v>13</v>
      </c>
      <c r="G67" s="18" t="s">
        <v>439</v>
      </c>
      <c r="H67" s="20" t="str">
        <f t="shared" si="3"/>
        <v>13244</v>
      </c>
      <c r="I67" s="20" t="s">
        <v>634</v>
      </c>
      <c r="J67" s="21">
        <v>37235</v>
      </c>
      <c r="K67" s="20" t="s">
        <v>635</v>
      </c>
      <c r="L67" s="26" t="s">
        <v>639</v>
      </c>
      <c r="M67" s="23" t="s">
        <v>637</v>
      </c>
      <c r="N67" s="23" t="s">
        <v>1181</v>
      </c>
      <c r="O67" s="23" t="s">
        <v>638</v>
      </c>
      <c r="P67" s="23" t="s">
        <v>636</v>
      </c>
      <c r="Q67" s="23" t="s">
        <v>2219</v>
      </c>
      <c r="R67" s="23" t="s">
        <v>2174</v>
      </c>
      <c r="S67" s="24">
        <v>10</v>
      </c>
    </row>
    <row r="68" spans="1:19" ht="157.5" x14ac:dyDescent="0.25">
      <c r="A68" s="13">
        <v>800096587</v>
      </c>
      <c r="B68" s="13">
        <v>5</v>
      </c>
      <c r="C68" s="14" t="str">
        <f t="shared" si="2"/>
        <v>ALCALDIA EL COPEY</v>
      </c>
      <c r="D68" s="18">
        <v>238</v>
      </c>
      <c r="E68" s="4" t="s">
        <v>59</v>
      </c>
      <c r="F68" s="18">
        <v>20</v>
      </c>
      <c r="G68" s="19" t="s">
        <v>242</v>
      </c>
      <c r="H68" s="20" t="str">
        <f t="shared" si="3"/>
        <v>20238</v>
      </c>
      <c r="I68" s="20" t="s">
        <v>644</v>
      </c>
      <c r="J68" s="21">
        <v>43455</v>
      </c>
      <c r="K68" s="25" t="s">
        <v>645</v>
      </c>
      <c r="L68" s="26" t="s">
        <v>1182</v>
      </c>
      <c r="M68" s="23" t="s">
        <v>1183</v>
      </c>
      <c r="N68" s="23" t="s">
        <v>1184</v>
      </c>
      <c r="O68" s="23" t="s">
        <v>1185</v>
      </c>
      <c r="P68" s="23" t="s">
        <v>1186</v>
      </c>
      <c r="Q68" s="23" t="s">
        <v>2219</v>
      </c>
      <c r="R68" s="23" t="s">
        <v>646</v>
      </c>
      <c r="S68" s="28">
        <v>8</v>
      </c>
    </row>
    <row r="69" spans="1:19" ht="146.25" x14ac:dyDescent="0.25">
      <c r="A69" s="13">
        <v>800096592</v>
      </c>
      <c r="B69" s="13">
        <v>2</v>
      </c>
      <c r="C69" s="14" t="str">
        <f t="shared" si="2"/>
        <v>ALCALDIA EL PASO</v>
      </c>
      <c r="D69" s="18">
        <v>250</v>
      </c>
      <c r="E69" s="4" t="s">
        <v>60</v>
      </c>
      <c r="F69" s="18">
        <v>20</v>
      </c>
      <c r="G69" s="19" t="s">
        <v>242</v>
      </c>
      <c r="H69" s="20" t="str">
        <f t="shared" si="3"/>
        <v>20250</v>
      </c>
      <c r="I69" s="20" t="s">
        <v>647</v>
      </c>
      <c r="J69" s="21">
        <v>42978</v>
      </c>
      <c r="K69" s="25" t="s">
        <v>578</v>
      </c>
      <c r="L69" s="26" t="s">
        <v>649</v>
      </c>
      <c r="M69" s="23" t="s">
        <v>1187</v>
      </c>
      <c r="N69" s="23" t="s">
        <v>1188</v>
      </c>
      <c r="O69" s="23" t="s">
        <v>648</v>
      </c>
      <c r="P69" s="23" t="s">
        <v>1189</v>
      </c>
      <c r="Q69" s="23" t="s">
        <v>2219</v>
      </c>
      <c r="R69" s="23" t="s">
        <v>2174</v>
      </c>
      <c r="S69" s="28">
        <v>9</v>
      </c>
    </row>
    <row r="70" spans="1:19" ht="225" x14ac:dyDescent="0.25">
      <c r="A70" s="14">
        <v>806001439</v>
      </c>
      <c r="B70" s="14">
        <v>8</v>
      </c>
      <c r="C70" s="14" t="str">
        <f t="shared" si="2"/>
        <v>ALCALDIA EL PEÑON</v>
      </c>
      <c r="D70" s="18">
        <v>268</v>
      </c>
      <c r="E70" s="4" t="s">
        <v>61</v>
      </c>
      <c r="F70" s="18">
        <v>13</v>
      </c>
      <c r="G70" s="18" t="s">
        <v>439</v>
      </c>
      <c r="H70" s="20" t="str">
        <f t="shared" si="3"/>
        <v>13268</v>
      </c>
      <c r="I70" s="20" t="s">
        <v>1577</v>
      </c>
      <c r="J70" s="21">
        <v>42083</v>
      </c>
      <c r="K70" s="25" t="s">
        <v>1578</v>
      </c>
      <c r="L70" s="26" t="s">
        <v>1579</v>
      </c>
      <c r="M70" s="23" t="s">
        <v>1580</v>
      </c>
      <c r="N70" s="23" t="s">
        <v>1581</v>
      </c>
      <c r="O70" s="23" t="s">
        <v>1583</v>
      </c>
      <c r="P70" s="23" t="s">
        <v>1582</v>
      </c>
      <c r="Q70" s="23" t="s">
        <v>2219</v>
      </c>
      <c r="R70" s="23" t="s">
        <v>2174</v>
      </c>
      <c r="S70" s="28">
        <v>10</v>
      </c>
    </row>
    <row r="71" spans="1:19" ht="191.25" x14ac:dyDescent="0.25">
      <c r="A71" s="14">
        <v>890208199</v>
      </c>
      <c r="B71" s="14">
        <v>0</v>
      </c>
      <c r="C71" s="14" t="str">
        <f t="shared" si="2"/>
        <v>ALCALDIA EL PLAYON</v>
      </c>
      <c r="D71" s="18">
        <v>255</v>
      </c>
      <c r="E71" s="4" t="s">
        <v>62</v>
      </c>
      <c r="F71" s="19">
        <v>68</v>
      </c>
      <c r="G71" s="19" t="s">
        <v>251</v>
      </c>
      <c r="H71" s="20" t="str">
        <f t="shared" si="3"/>
        <v>68255</v>
      </c>
      <c r="I71" s="20" t="s">
        <v>1584</v>
      </c>
      <c r="J71" s="21">
        <v>38693</v>
      </c>
      <c r="K71" s="25" t="s">
        <v>1249</v>
      </c>
      <c r="L71" s="26" t="s">
        <v>1588</v>
      </c>
      <c r="M71" s="23" t="s">
        <v>1586</v>
      </c>
      <c r="N71" s="23" t="s">
        <v>1585</v>
      </c>
      <c r="O71" s="23" t="s">
        <v>2204</v>
      </c>
      <c r="P71" s="23" t="s">
        <v>1587</v>
      </c>
      <c r="Q71" s="23" t="s">
        <v>2219</v>
      </c>
      <c r="R71" s="23" t="s">
        <v>2174</v>
      </c>
      <c r="S71" s="28">
        <v>5</v>
      </c>
    </row>
    <row r="72" spans="1:19" ht="146.25" x14ac:dyDescent="0.25">
      <c r="A72" s="14">
        <v>890982068</v>
      </c>
      <c r="B72" s="14">
        <v>2</v>
      </c>
      <c r="C72" s="14" t="str">
        <f t="shared" ref="C72:C103" si="4">CONCATENATE($C$6," ",E72)</f>
        <v>ALCALDIA ENTRERRIOS</v>
      </c>
      <c r="D72" s="18">
        <v>264</v>
      </c>
      <c r="E72" s="4" t="s">
        <v>63</v>
      </c>
      <c r="F72" s="18" t="s">
        <v>212</v>
      </c>
      <c r="G72" s="19" t="s">
        <v>238</v>
      </c>
      <c r="H72" s="20" t="str">
        <f t="shared" ref="H72:H86" si="5">CONCATENATE(F72,D72)</f>
        <v>05264</v>
      </c>
      <c r="I72" s="20" t="s">
        <v>650</v>
      </c>
      <c r="J72" s="21">
        <v>43678</v>
      </c>
      <c r="K72" s="25" t="s">
        <v>651</v>
      </c>
      <c r="L72" s="26" t="s">
        <v>652</v>
      </c>
      <c r="M72" s="23" t="s">
        <v>653</v>
      </c>
      <c r="N72" s="23" t="s">
        <v>654</v>
      </c>
      <c r="O72" s="23" t="s">
        <v>351</v>
      </c>
      <c r="P72" s="23" t="s">
        <v>1190</v>
      </c>
      <c r="Q72" s="23" t="s">
        <v>655</v>
      </c>
      <c r="R72" s="23" t="s">
        <v>656</v>
      </c>
      <c r="S72" s="28">
        <v>4</v>
      </c>
    </row>
    <row r="73" spans="1:19" ht="123.75" x14ac:dyDescent="0.25">
      <c r="A73" s="14">
        <v>890702027</v>
      </c>
      <c r="B73" s="14">
        <v>0</v>
      </c>
      <c r="C73" s="14" t="str">
        <f t="shared" si="4"/>
        <v>ALCALDIA ESPINAL</v>
      </c>
      <c r="D73" s="18">
        <v>268</v>
      </c>
      <c r="E73" s="4" t="s">
        <v>64</v>
      </c>
      <c r="F73" s="19">
        <v>73</v>
      </c>
      <c r="G73" s="19" t="s">
        <v>253</v>
      </c>
      <c r="H73" s="20" t="str">
        <f t="shared" si="5"/>
        <v>73268</v>
      </c>
      <c r="I73" s="25" t="s">
        <v>657</v>
      </c>
      <c r="J73" s="22" t="s">
        <v>658</v>
      </c>
      <c r="K73" s="25" t="s">
        <v>320</v>
      </c>
      <c r="L73" s="26" t="s">
        <v>1191</v>
      </c>
      <c r="M73" s="23" t="s">
        <v>660</v>
      </c>
      <c r="N73" s="23" t="s">
        <v>659</v>
      </c>
      <c r="O73" s="23" t="s">
        <v>662</v>
      </c>
      <c r="P73" s="23" t="s">
        <v>661</v>
      </c>
      <c r="Q73" s="23" t="s">
        <v>2219</v>
      </c>
      <c r="R73" s="23" t="s">
        <v>2174</v>
      </c>
      <c r="S73" s="28">
        <v>7</v>
      </c>
    </row>
    <row r="74" spans="1:19" ht="135" x14ac:dyDescent="0.25">
      <c r="A74" s="14">
        <v>899999328</v>
      </c>
      <c r="B74" s="14">
        <v>1</v>
      </c>
      <c r="C74" s="14" t="str">
        <f t="shared" si="4"/>
        <v>ALCALDIA FACATATIVA</v>
      </c>
      <c r="D74" s="18">
        <v>269</v>
      </c>
      <c r="E74" s="4" t="s">
        <v>65</v>
      </c>
      <c r="F74" s="18">
        <v>25</v>
      </c>
      <c r="G74" s="19" t="s">
        <v>243</v>
      </c>
      <c r="H74" s="20" t="str">
        <f t="shared" si="5"/>
        <v>25269</v>
      </c>
      <c r="I74" s="20" t="s">
        <v>664</v>
      </c>
      <c r="J74" s="21">
        <v>42698</v>
      </c>
      <c r="K74" s="25" t="s">
        <v>500</v>
      </c>
      <c r="L74" s="26" t="s">
        <v>1192</v>
      </c>
      <c r="M74" s="23" t="s">
        <v>1193</v>
      </c>
      <c r="N74" s="23" t="s">
        <v>1194</v>
      </c>
      <c r="O74" s="23" t="s">
        <v>665</v>
      </c>
      <c r="P74" s="23" t="s">
        <v>1195</v>
      </c>
      <c r="Q74" s="23" t="s">
        <v>2219</v>
      </c>
      <c r="R74" s="23" t="s">
        <v>2174</v>
      </c>
      <c r="S74" s="28">
        <v>7</v>
      </c>
    </row>
    <row r="75" spans="1:19" ht="202.5" x14ac:dyDescent="0.25">
      <c r="A75" s="14">
        <v>890205176</v>
      </c>
      <c r="B75" s="14">
        <v>8</v>
      </c>
      <c r="C75" s="14" t="str">
        <f t="shared" si="4"/>
        <v>ALCALDIA FLORIDABLANCA</v>
      </c>
      <c r="D75" s="18">
        <v>276</v>
      </c>
      <c r="E75" s="4" t="s">
        <v>66</v>
      </c>
      <c r="F75" s="18">
        <v>68</v>
      </c>
      <c r="G75" s="19" t="s">
        <v>251</v>
      </c>
      <c r="H75" s="20" t="str">
        <f t="shared" si="5"/>
        <v>68276</v>
      </c>
      <c r="I75" s="20" t="s">
        <v>666</v>
      </c>
      <c r="J75" s="21">
        <v>43818</v>
      </c>
      <c r="K75" s="25" t="s">
        <v>1196</v>
      </c>
      <c r="L75" s="26"/>
      <c r="M75" s="23" t="s">
        <v>1197</v>
      </c>
      <c r="N75" s="23" t="s">
        <v>1198</v>
      </c>
      <c r="O75" s="23" t="s">
        <v>667</v>
      </c>
      <c r="P75" s="23" t="s">
        <v>1199</v>
      </c>
      <c r="Q75" s="23" t="s">
        <v>2219</v>
      </c>
      <c r="R75" s="23" t="s">
        <v>1200</v>
      </c>
      <c r="S75" s="28">
        <v>8</v>
      </c>
    </row>
    <row r="76" spans="1:19" ht="157.5" x14ac:dyDescent="0.25">
      <c r="A76" s="42">
        <v>892170008</v>
      </c>
      <c r="B76" s="42">
        <v>3</v>
      </c>
      <c r="C76" s="14" t="str">
        <f t="shared" si="4"/>
        <v>ALCALDIA FONSECA</v>
      </c>
      <c r="D76" s="18">
        <v>279</v>
      </c>
      <c r="E76" s="4" t="s">
        <v>67</v>
      </c>
      <c r="F76" s="18">
        <v>44</v>
      </c>
      <c r="G76" s="18" t="s">
        <v>245</v>
      </c>
      <c r="H76" s="20" t="str">
        <f t="shared" si="5"/>
        <v>44279</v>
      </c>
      <c r="I76" s="20" t="s">
        <v>668</v>
      </c>
      <c r="J76" s="21">
        <v>43074</v>
      </c>
      <c r="K76" s="25" t="s">
        <v>669</v>
      </c>
      <c r="L76" s="26" t="s">
        <v>671</v>
      </c>
      <c r="M76" s="23" t="s">
        <v>672</v>
      </c>
      <c r="N76" s="23" t="s">
        <v>670</v>
      </c>
      <c r="O76" s="23" t="s">
        <v>674</v>
      </c>
      <c r="P76" s="23" t="s">
        <v>673</v>
      </c>
      <c r="Q76" s="23" t="s">
        <v>676</v>
      </c>
      <c r="R76" s="23" t="s">
        <v>675</v>
      </c>
      <c r="S76" s="42">
        <v>7</v>
      </c>
    </row>
    <row r="77" spans="1:19" x14ac:dyDescent="0.25">
      <c r="A77" s="43">
        <v>800100056</v>
      </c>
      <c r="B77" s="43">
        <v>3</v>
      </c>
      <c r="C77" s="44" t="str">
        <f t="shared" si="4"/>
        <v>ALCALDIA FRESNO</v>
      </c>
      <c r="D77" s="31">
        <v>283</v>
      </c>
      <c r="E77" s="16" t="s">
        <v>68</v>
      </c>
      <c r="F77" s="32">
        <v>73</v>
      </c>
      <c r="G77" s="32" t="s">
        <v>253</v>
      </c>
      <c r="H77" s="33" t="str">
        <f t="shared" si="5"/>
        <v>73283</v>
      </c>
      <c r="I77" s="33"/>
      <c r="J77" s="34"/>
      <c r="K77" s="33"/>
      <c r="L77" s="35"/>
      <c r="M77" s="36"/>
      <c r="N77" s="36"/>
      <c r="O77" s="36"/>
      <c r="P77" s="36"/>
      <c r="Q77" s="23" t="s">
        <v>2219</v>
      </c>
      <c r="R77" s="36"/>
      <c r="S77" s="45">
        <v>3</v>
      </c>
    </row>
    <row r="78" spans="1:19" ht="202.5" x14ac:dyDescent="0.25">
      <c r="A78" s="42">
        <v>892099183</v>
      </c>
      <c r="B78" s="42">
        <v>1</v>
      </c>
      <c r="C78" s="14" t="str">
        <f t="shared" si="4"/>
        <v>ALCALDIA FUENTE DE ORO</v>
      </c>
      <c r="D78" s="18">
        <v>287</v>
      </c>
      <c r="E78" s="4" t="s">
        <v>69</v>
      </c>
      <c r="F78" s="18">
        <v>50</v>
      </c>
      <c r="G78" s="19" t="s">
        <v>247</v>
      </c>
      <c r="H78" s="20" t="str">
        <f t="shared" si="5"/>
        <v>50287</v>
      </c>
      <c r="I78" s="20" t="s">
        <v>1474</v>
      </c>
      <c r="J78" s="21">
        <v>40877</v>
      </c>
      <c r="K78" s="25" t="s">
        <v>1475</v>
      </c>
      <c r="L78" s="26" t="s">
        <v>1476</v>
      </c>
      <c r="M78" s="23" t="s">
        <v>1478</v>
      </c>
      <c r="N78" s="23" t="s">
        <v>1477</v>
      </c>
      <c r="O78" s="23" t="s">
        <v>1350</v>
      </c>
      <c r="P78" s="23"/>
      <c r="Q78" s="23" t="s">
        <v>2219</v>
      </c>
      <c r="R78" s="23" t="s">
        <v>2174</v>
      </c>
      <c r="S78" s="28">
        <v>6</v>
      </c>
    </row>
    <row r="79" spans="1:19" ht="202.5" x14ac:dyDescent="0.25">
      <c r="A79" s="13">
        <v>891780045</v>
      </c>
      <c r="B79" s="13">
        <v>1</v>
      </c>
      <c r="C79" s="14" t="str">
        <f t="shared" si="4"/>
        <v>ALCALDIA FUNDACION</v>
      </c>
      <c r="D79" s="18">
        <v>288</v>
      </c>
      <c r="E79" s="4" t="s">
        <v>70</v>
      </c>
      <c r="F79" s="18">
        <v>47</v>
      </c>
      <c r="G79" s="19" t="s">
        <v>246</v>
      </c>
      <c r="H79" s="20" t="str">
        <f t="shared" si="5"/>
        <v>47288</v>
      </c>
      <c r="I79" s="20" t="s">
        <v>577</v>
      </c>
      <c r="J79" s="21">
        <v>41274</v>
      </c>
      <c r="K79" s="25" t="s">
        <v>1550</v>
      </c>
      <c r="L79" s="26" t="s">
        <v>1551</v>
      </c>
      <c r="M79" s="23" t="s">
        <v>1552</v>
      </c>
      <c r="N79" s="23" t="s">
        <v>1553</v>
      </c>
      <c r="O79" s="23" t="s">
        <v>1555</v>
      </c>
      <c r="P79" s="23" t="s">
        <v>1554</v>
      </c>
      <c r="Q79" s="23" t="s">
        <v>1556</v>
      </c>
      <c r="R79" s="23" t="s">
        <v>2174</v>
      </c>
      <c r="S79" s="28">
        <v>4</v>
      </c>
    </row>
    <row r="80" spans="1:19" ht="157.5" x14ac:dyDescent="0.25">
      <c r="A80" s="13">
        <v>899999433</v>
      </c>
      <c r="B80" s="13">
        <v>5</v>
      </c>
      <c r="C80" s="14" t="str">
        <f t="shared" si="4"/>
        <v>ALCALDIA FUNZA</v>
      </c>
      <c r="D80" s="18">
        <v>286</v>
      </c>
      <c r="E80" s="4" t="s">
        <v>71</v>
      </c>
      <c r="F80" s="19">
        <v>25</v>
      </c>
      <c r="G80" s="19" t="s">
        <v>243</v>
      </c>
      <c r="H80" s="20" t="str">
        <f t="shared" si="5"/>
        <v>25286</v>
      </c>
      <c r="I80" s="20" t="s">
        <v>677</v>
      </c>
      <c r="J80" s="21">
        <v>43091</v>
      </c>
      <c r="K80" s="25" t="s">
        <v>678</v>
      </c>
      <c r="L80" s="26" t="s">
        <v>679</v>
      </c>
      <c r="M80" s="23" t="s">
        <v>680</v>
      </c>
      <c r="N80" s="23" t="s">
        <v>681</v>
      </c>
      <c r="O80" s="23" t="s">
        <v>682</v>
      </c>
      <c r="P80" s="23" t="s">
        <v>683</v>
      </c>
      <c r="Q80" s="23" t="s">
        <v>2219</v>
      </c>
      <c r="R80" s="23" t="s">
        <v>1201</v>
      </c>
      <c r="S80" s="24">
        <v>10</v>
      </c>
    </row>
    <row r="81" spans="1:19" ht="157.5" x14ac:dyDescent="0.25">
      <c r="A81" s="13">
        <v>890102472</v>
      </c>
      <c r="B81" s="13">
        <v>0</v>
      </c>
      <c r="C81" s="14" t="str">
        <f t="shared" si="4"/>
        <v>ALCALDIA GALAPA</v>
      </c>
      <c r="D81" s="18">
        <v>296</v>
      </c>
      <c r="E81" s="4" t="s">
        <v>72</v>
      </c>
      <c r="F81" s="19" t="s">
        <v>206</v>
      </c>
      <c r="G81" s="19" t="s">
        <v>438</v>
      </c>
      <c r="H81" s="20" t="str">
        <f t="shared" si="5"/>
        <v>08296</v>
      </c>
      <c r="I81" s="20" t="s">
        <v>1479</v>
      </c>
      <c r="J81" s="21">
        <v>42307</v>
      </c>
      <c r="K81" s="25" t="s">
        <v>932</v>
      </c>
      <c r="L81" s="26" t="s">
        <v>1481</v>
      </c>
      <c r="M81" s="23" t="s">
        <v>1482</v>
      </c>
      <c r="N81" s="23" t="s">
        <v>1480</v>
      </c>
      <c r="O81" s="23" t="s">
        <v>1485</v>
      </c>
      <c r="P81" s="23" t="s">
        <v>1484</v>
      </c>
      <c r="Q81" s="23" t="s">
        <v>2219</v>
      </c>
      <c r="R81" s="23" t="s">
        <v>1483</v>
      </c>
      <c r="S81" s="28">
        <v>6</v>
      </c>
    </row>
    <row r="82" spans="1:19" ht="112.5" x14ac:dyDescent="0.25">
      <c r="A82" s="13">
        <v>800096595</v>
      </c>
      <c r="B82" s="13">
        <v>4</v>
      </c>
      <c r="C82" s="14" t="str">
        <f t="shared" si="4"/>
        <v>ALCALDIA GAMARRA</v>
      </c>
      <c r="D82" s="18">
        <v>295</v>
      </c>
      <c r="E82" s="4" t="s">
        <v>73</v>
      </c>
      <c r="F82" s="18">
        <v>20</v>
      </c>
      <c r="G82" s="19" t="s">
        <v>242</v>
      </c>
      <c r="H82" s="20" t="str">
        <f t="shared" si="5"/>
        <v>20295</v>
      </c>
      <c r="I82" s="20" t="s">
        <v>1486</v>
      </c>
      <c r="J82" s="21">
        <v>41983</v>
      </c>
      <c r="K82" s="25" t="s">
        <v>1487</v>
      </c>
      <c r="L82" s="26" t="s">
        <v>1489</v>
      </c>
      <c r="M82" s="23" t="s">
        <v>1490</v>
      </c>
      <c r="N82" s="23" t="s">
        <v>1488</v>
      </c>
      <c r="O82" s="23" t="s">
        <v>1491</v>
      </c>
      <c r="P82" s="23" t="s">
        <v>1492</v>
      </c>
      <c r="Q82" s="23" t="s">
        <v>1493</v>
      </c>
      <c r="R82" s="23" t="s">
        <v>2174</v>
      </c>
      <c r="S82" s="28">
        <v>10</v>
      </c>
    </row>
    <row r="83" spans="1:19" ht="168.75" x14ac:dyDescent="0.25">
      <c r="A83" s="13">
        <v>891180176</v>
      </c>
      <c r="B83" s="13">
        <v>1</v>
      </c>
      <c r="C83" s="14" t="str">
        <f t="shared" si="4"/>
        <v>ALCALDIA GIGANTE</v>
      </c>
      <c r="D83" s="18">
        <v>306</v>
      </c>
      <c r="E83" s="4" t="s">
        <v>74</v>
      </c>
      <c r="F83" s="19">
        <v>41</v>
      </c>
      <c r="G83" s="19" t="s">
        <v>244</v>
      </c>
      <c r="H83" s="20" t="str">
        <f t="shared" si="5"/>
        <v>41306</v>
      </c>
      <c r="I83" s="20" t="s">
        <v>1494</v>
      </c>
      <c r="J83" s="21">
        <v>42335</v>
      </c>
      <c r="K83" s="25" t="s">
        <v>726</v>
      </c>
      <c r="L83" s="26"/>
      <c r="M83" s="23" t="s">
        <v>1496</v>
      </c>
      <c r="N83" s="23" t="s">
        <v>1495</v>
      </c>
      <c r="O83" s="23" t="s">
        <v>1497</v>
      </c>
      <c r="P83" s="23" t="s">
        <v>1498</v>
      </c>
      <c r="Q83" s="23" t="s">
        <v>1499</v>
      </c>
      <c r="R83" s="23" t="s">
        <v>2174</v>
      </c>
      <c r="S83" s="28">
        <v>3</v>
      </c>
    </row>
    <row r="84" spans="1:19" ht="168.75" x14ac:dyDescent="0.25">
      <c r="A84" s="14">
        <v>890204802</v>
      </c>
      <c r="B84" s="14">
        <v>6</v>
      </c>
      <c r="C84" s="14" t="str">
        <f t="shared" si="4"/>
        <v>ALCALDIA GIRON</v>
      </c>
      <c r="D84" s="18">
        <v>307</v>
      </c>
      <c r="E84" s="4" t="s">
        <v>75</v>
      </c>
      <c r="F84" s="18">
        <v>68</v>
      </c>
      <c r="G84" s="19" t="s">
        <v>251</v>
      </c>
      <c r="H84" s="20" t="str">
        <f t="shared" si="5"/>
        <v>68307</v>
      </c>
      <c r="I84" s="25" t="s">
        <v>685</v>
      </c>
      <c r="J84" s="22" t="s">
        <v>686</v>
      </c>
      <c r="K84" s="25" t="s">
        <v>1202</v>
      </c>
      <c r="L84" s="26" t="s">
        <v>1203</v>
      </c>
      <c r="M84" s="23" t="s">
        <v>1204</v>
      </c>
      <c r="N84" s="23" t="s">
        <v>1205</v>
      </c>
      <c r="O84" s="23" t="s">
        <v>687</v>
      </c>
      <c r="P84" s="23" t="s">
        <v>1206</v>
      </c>
      <c r="Q84" s="23" t="s">
        <v>2219</v>
      </c>
      <c r="R84" s="23" t="s">
        <v>2174</v>
      </c>
      <c r="S84" s="28">
        <v>10</v>
      </c>
    </row>
    <row r="85" spans="1:19" ht="202.5" x14ac:dyDescent="0.25">
      <c r="A85" s="14">
        <v>899999362</v>
      </c>
      <c r="B85" s="14">
        <v>0</v>
      </c>
      <c r="C85" s="14" t="str">
        <f t="shared" si="4"/>
        <v>ALCALDIA GUACHETA</v>
      </c>
      <c r="D85" s="18">
        <v>317</v>
      </c>
      <c r="E85" s="4" t="s">
        <v>76</v>
      </c>
      <c r="F85" s="19">
        <v>25</v>
      </c>
      <c r="G85" s="19" t="s">
        <v>243</v>
      </c>
      <c r="H85" s="20" t="str">
        <f t="shared" si="5"/>
        <v>25317</v>
      </c>
      <c r="I85" s="25" t="s">
        <v>688</v>
      </c>
      <c r="J85" s="22" t="s">
        <v>694</v>
      </c>
      <c r="K85" s="22" t="s">
        <v>689</v>
      </c>
      <c r="L85" s="26" t="s">
        <v>692</v>
      </c>
      <c r="M85" s="23" t="s">
        <v>693</v>
      </c>
      <c r="N85" s="23" t="s">
        <v>690</v>
      </c>
      <c r="O85" s="23" t="s">
        <v>691</v>
      </c>
      <c r="P85" s="23" t="s">
        <v>695</v>
      </c>
      <c r="Q85" s="23" t="s">
        <v>696</v>
      </c>
      <c r="R85" s="23" t="s">
        <v>2174</v>
      </c>
      <c r="S85" s="28">
        <v>5</v>
      </c>
    </row>
    <row r="86" spans="1:19" ht="101.25" x14ac:dyDescent="0.25">
      <c r="A86" s="14">
        <v>899999701</v>
      </c>
      <c r="B86" s="14">
        <v>4</v>
      </c>
      <c r="C86" s="14" t="str">
        <f t="shared" si="4"/>
        <v>ALCALDIA GUADUAS</v>
      </c>
      <c r="D86" s="18">
        <v>320</v>
      </c>
      <c r="E86" s="4" t="s">
        <v>78</v>
      </c>
      <c r="F86" s="19">
        <v>25</v>
      </c>
      <c r="G86" s="19" t="s">
        <v>243</v>
      </c>
      <c r="H86" s="20" t="str">
        <f t="shared" si="5"/>
        <v>25320</v>
      </c>
      <c r="I86" s="20" t="s">
        <v>697</v>
      </c>
      <c r="J86" s="21">
        <v>37251</v>
      </c>
      <c r="K86" s="25" t="s">
        <v>946</v>
      </c>
      <c r="L86" s="26" t="s">
        <v>1207</v>
      </c>
      <c r="M86" s="23" t="s">
        <v>1208</v>
      </c>
      <c r="N86" s="23" t="s">
        <v>1209</v>
      </c>
      <c r="O86" s="23" t="s">
        <v>698</v>
      </c>
      <c r="P86" s="23" t="s">
        <v>699</v>
      </c>
      <c r="Q86" s="23" t="s">
        <v>2219</v>
      </c>
      <c r="R86" s="23" t="s">
        <v>2174</v>
      </c>
      <c r="S86" s="28">
        <v>8</v>
      </c>
    </row>
    <row r="87" spans="1:19" ht="112.5" x14ac:dyDescent="0.25">
      <c r="A87" s="14">
        <v>800098193</v>
      </c>
      <c r="B87" s="14">
        <v>6</v>
      </c>
      <c r="C87" s="14" t="str">
        <f t="shared" si="4"/>
        <v>ALCALDIA GUAMAL META</v>
      </c>
      <c r="D87" s="18" t="s">
        <v>217</v>
      </c>
      <c r="E87" s="4" t="s">
        <v>80</v>
      </c>
      <c r="F87" s="19" t="s">
        <v>216</v>
      </c>
      <c r="G87" s="19" t="s">
        <v>247</v>
      </c>
      <c r="H87" s="20">
        <v>50318</v>
      </c>
      <c r="I87" s="25" t="s">
        <v>700</v>
      </c>
      <c r="J87" s="21">
        <v>43086</v>
      </c>
      <c r="K87" s="25" t="s">
        <v>701</v>
      </c>
      <c r="L87" s="26" t="s">
        <v>704</v>
      </c>
      <c r="M87" s="23" t="s">
        <v>705</v>
      </c>
      <c r="N87" s="23" t="s">
        <v>702</v>
      </c>
      <c r="O87" s="23" t="s">
        <v>703</v>
      </c>
      <c r="P87" s="23" t="s">
        <v>706</v>
      </c>
      <c r="Q87" s="23" t="s">
        <v>2219</v>
      </c>
      <c r="R87" s="23" t="s">
        <v>707</v>
      </c>
      <c r="S87" s="28">
        <v>3</v>
      </c>
    </row>
    <row r="88" spans="1:19" ht="168.75" x14ac:dyDescent="0.25">
      <c r="A88" s="14">
        <v>891780047</v>
      </c>
      <c r="B88" s="14">
        <v>4</v>
      </c>
      <c r="C88" s="14" t="str">
        <f t="shared" si="4"/>
        <v>ALCALDIA GUAMAL-MAGDALENA</v>
      </c>
      <c r="D88" s="18">
        <v>318</v>
      </c>
      <c r="E88" s="4" t="s">
        <v>79</v>
      </c>
      <c r="F88" s="19">
        <v>47</v>
      </c>
      <c r="G88" s="19" t="s">
        <v>246</v>
      </c>
      <c r="H88" s="20" t="str">
        <f t="shared" ref="H88:H119" si="6">CONCATENATE(F88,D88)</f>
        <v>47318</v>
      </c>
      <c r="I88" s="20" t="s">
        <v>840</v>
      </c>
      <c r="J88" s="21">
        <v>43344</v>
      </c>
      <c r="K88" s="25" t="s">
        <v>1501</v>
      </c>
      <c r="L88" s="26" t="s">
        <v>1503</v>
      </c>
      <c r="M88" s="23" t="s">
        <v>1504</v>
      </c>
      <c r="N88" s="23" t="s">
        <v>1502</v>
      </c>
      <c r="O88" s="23" t="s">
        <v>1505</v>
      </c>
      <c r="P88" s="23" t="s">
        <v>1507</v>
      </c>
      <c r="Q88" s="23" t="s">
        <v>2219</v>
      </c>
      <c r="R88" s="23" t="s">
        <v>1506</v>
      </c>
      <c r="S88" s="28">
        <v>9</v>
      </c>
    </row>
    <row r="89" spans="1:19" ht="225" x14ac:dyDescent="0.25">
      <c r="A89" s="14">
        <v>890702015</v>
      </c>
      <c r="B89" s="14">
        <v>2</v>
      </c>
      <c r="C89" s="14" t="str">
        <f t="shared" si="4"/>
        <v>ALCALDIA GUAMO</v>
      </c>
      <c r="D89" s="18">
        <v>319</v>
      </c>
      <c r="E89" s="4" t="s">
        <v>81</v>
      </c>
      <c r="F89" s="19">
        <v>73</v>
      </c>
      <c r="G89" s="19" t="s">
        <v>253</v>
      </c>
      <c r="H89" s="20" t="str">
        <f t="shared" si="6"/>
        <v>73319</v>
      </c>
      <c r="I89" s="20" t="s">
        <v>1500</v>
      </c>
      <c r="J89" s="21">
        <v>43440</v>
      </c>
      <c r="K89" s="25" t="s">
        <v>1508</v>
      </c>
      <c r="L89" s="26" t="s">
        <v>1509</v>
      </c>
      <c r="M89" s="23" t="s">
        <v>1510</v>
      </c>
      <c r="N89" s="23" t="s">
        <v>1512</v>
      </c>
      <c r="O89" s="23" t="s">
        <v>1513</v>
      </c>
      <c r="P89" s="23" t="s">
        <v>1511</v>
      </c>
      <c r="Q89" s="23" t="s">
        <v>2219</v>
      </c>
      <c r="R89" s="23" t="s">
        <v>1514</v>
      </c>
      <c r="S89" s="28">
        <v>10</v>
      </c>
    </row>
    <row r="90" spans="1:19" ht="168.75" x14ac:dyDescent="0.25">
      <c r="A90" s="14">
        <v>800255101</v>
      </c>
      <c r="B90" s="14">
        <v>2</v>
      </c>
      <c r="C90" s="14" t="str">
        <f t="shared" si="4"/>
        <v>ALCALDIA HATONUEVO</v>
      </c>
      <c r="D90" s="18">
        <v>378</v>
      </c>
      <c r="E90" s="4" t="s">
        <v>82</v>
      </c>
      <c r="F90" s="18">
        <v>44</v>
      </c>
      <c r="G90" s="18" t="s">
        <v>245</v>
      </c>
      <c r="H90" s="20" t="str">
        <f t="shared" si="6"/>
        <v>44378</v>
      </c>
      <c r="I90" s="20" t="s">
        <v>1515</v>
      </c>
      <c r="J90" s="21">
        <v>39878</v>
      </c>
      <c r="K90" s="25" t="s">
        <v>1487</v>
      </c>
      <c r="L90" s="26" t="s">
        <v>1517</v>
      </c>
      <c r="M90" s="23" t="s">
        <v>1518</v>
      </c>
      <c r="N90" s="23" t="s">
        <v>1516</v>
      </c>
      <c r="O90" s="23" t="s">
        <v>1381</v>
      </c>
      <c r="P90" s="23" t="s">
        <v>1521</v>
      </c>
      <c r="Q90" s="23" t="s">
        <v>1519</v>
      </c>
      <c r="R90" s="27" t="s">
        <v>1520</v>
      </c>
      <c r="S90" s="28">
        <v>10</v>
      </c>
    </row>
    <row r="91" spans="1:19" ht="247.5" x14ac:dyDescent="0.25">
      <c r="A91" s="14">
        <v>800100057</v>
      </c>
      <c r="B91" s="14">
        <v>0</v>
      </c>
      <c r="C91" s="14" t="str">
        <f t="shared" si="4"/>
        <v>ALCALDIA HERVEO</v>
      </c>
      <c r="D91" s="18">
        <v>347</v>
      </c>
      <c r="E91" s="4" t="s">
        <v>83</v>
      </c>
      <c r="F91" s="19">
        <v>73</v>
      </c>
      <c r="G91" s="19" t="s">
        <v>253</v>
      </c>
      <c r="H91" s="20" t="str">
        <f t="shared" si="6"/>
        <v>73347</v>
      </c>
      <c r="I91" s="20" t="s">
        <v>1522</v>
      </c>
      <c r="J91" s="21">
        <v>43453</v>
      </c>
      <c r="K91" s="25" t="s">
        <v>1523</v>
      </c>
      <c r="L91" s="26" t="s">
        <v>1528</v>
      </c>
      <c r="M91" s="23" t="s">
        <v>1525</v>
      </c>
      <c r="N91" s="23" t="s">
        <v>1524</v>
      </c>
      <c r="O91" s="23" t="s">
        <v>1526</v>
      </c>
      <c r="P91" s="23" t="s">
        <v>1527</v>
      </c>
      <c r="Q91" s="23" t="s">
        <v>2219</v>
      </c>
      <c r="R91" s="23" t="s">
        <v>2174</v>
      </c>
      <c r="S91" s="28">
        <v>5</v>
      </c>
    </row>
    <row r="92" spans="1:19" ht="168.75" x14ac:dyDescent="0.25">
      <c r="A92" s="13">
        <v>800100058</v>
      </c>
      <c r="B92" s="13">
        <v>8</v>
      </c>
      <c r="C92" s="14" t="str">
        <f t="shared" si="4"/>
        <v>ALCALDIA HONDA</v>
      </c>
      <c r="D92" s="18">
        <v>349</v>
      </c>
      <c r="E92" s="4" t="s">
        <v>84</v>
      </c>
      <c r="F92" s="18">
        <v>73</v>
      </c>
      <c r="G92" s="19" t="s">
        <v>253</v>
      </c>
      <c r="H92" s="20" t="str">
        <f t="shared" si="6"/>
        <v>73349</v>
      </c>
      <c r="I92" s="20" t="s">
        <v>708</v>
      </c>
      <c r="J92" s="21">
        <v>43453</v>
      </c>
      <c r="K92" s="25" t="s">
        <v>709</v>
      </c>
      <c r="L92" s="26" t="s">
        <v>712</v>
      </c>
      <c r="M92" s="23" t="s">
        <v>713</v>
      </c>
      <c r="N92" s="23" t="s">
        <v>710</v>
      </c>
      <c r="O92" s="23" t="s">
        <v>711</v>
      </c>
      <c r="P92" s="23" t="s">
        <v>714</v>
      </c>
      <c r="Q92" s="23" t="s">
        <v>715</v>
      </c>
      <c r="R92" s="23" t="s">
        <v>2174</v>
      </c>
      <c r="S92" s="28">
        <v>4</v>
      </c>
    </row>
    <row r="93" spans="1:19" ht="123.75" x14ac:dyDescent="0.25">
      <c r="A93" s="14">
        <v>800113389</v>
      </c>
      <c r="B93" s="14">
        <v>7</v>
      </c>
      <c r="C93" s="14" t="str">
        <f t="shared" si="4"/>
        <v>ALCALDIA IBAGUE</v>
      </c>
      <c r="D93" s="18" t="s">
        <v>202</v>
      </c>
      <c r="E93" s="4" t="s">
        <v>85</v>
      </c>
      <c r="F93" s="18">
        <v>73</v>
      </c>
      <c r="G93" s="19" t="s">
        <v>253</v>
      </c>
      <c r="H93" s="20" t="str">
        <f t="shared" si="6"/>
        <v>73001</v>
      </c>
      <c r="I93" s="25" t="s">
        <v>716</v>
      </c>
      <c r="J93" s="22" t="s">
        <v>717</v>
      </c>
      <c r="K93" s="30" t="s">
        <v>1163</v>
      </c>
      <c r="L93" s="26" t="s">
        <v>1210</v>
      </c>
      <c r="M93" s="23" t="s">
        <v>1211</v>
      </c>
      <c r="N93" s="23" t="s">
        <v>1212</v>
      </c>
      <c r="O93" s="23" t="s">
        <v>1141</v>
      </c>
      <c r="P93" s="23" t="s">
        <v>1213</v>
      </c>
      <c r="Q93" s="23" t="s">
        <v>1214</v>
      </c>
      <c r="R93" s="23" t="s">
        <v>2174</v>
      </c>
      <c r="S93" s="28">
        <v>4.5</v>
      </c>
    </row>
    <row r="94" spans="1:19" ht="191.25" x14ac:dyDescent="0.25">
      <c r="A94" s="13">
        <v>800099095</v>
      </c>
      <c r="B94" s="13">
        <v>7</v>
      </c>
      <c r="C94" s="14" t="str">
        <f t="shared" si="4"/>
        <v>ALCALDIA IPIALES</v>
      </c>
      <c r="D94" s="18">
        <v>356</v>
      </c>
      <c r="E94" s="4" t="s">
        <v>86</v>
      </c>
      <c r="F94" s="18">
        <v>52</v>
      </c>
      <c r="G94" s="18" t="s">
        <v>248</v>
      </c>
      <c r="H94" s="20" t="str">
        <f t="shared" si="6"/>
        <v>52356</v>
      </c>
      <c r="I94" s="20" t="s">
        <v>1022</v>
      </c>
      <c r="J94" s="21">
        <v>42713</v>
      </c>
      <c r="K94" s="25" t="s">
        <v>1529</v>
      </c>
      <c r="L94" s="26" t="s">
        <v>1532</v>
      </c>
      <c r="M94" s="23" t="s">
        <v>1533</v>
      </c>
      <c r="N94" s="23" t="s">
        <v>1530</v>
      </c>
      <c r="O94" s="23" t="s">
        <v>1531</v>
      </c>
      <c r="P94" s="23" t="s">
        <v>1534</v>
      </c>
      <c r="Q94" s="23" t="s">
        <v>1535</v>
      </c>
      <c r="R94" s="23" t="s">
        <v>2174</v>
      </c>
      <c r="S94" s="28">
        <v>7</v>
      </c>
    </row>
    <row r="95" spans="1:19" ht="202.5" x14ac:dyDescent="0.25">
      <c r="A95" s="13">
        <v>890980093</v>
      </c>
      <c r="B95" s="13">
        <v>8</v>
      </c>
      <c r="C95" s="14" t="str">
        <f t="shared" si="4"/>
        <v>ALCALDIA ITAGÜI</v>
      </c>
      <c r="D95" s="18">
        <v>360</v>
      </c>
      <c r="E95" s="46" t="s">
        <v>87</v>
      </c>
      <c r="F95" s="18" t="s">
        <v>212</v>
      </c>
      <c r="G95" s="19" t="s">
        <v>238</v>
      </c>
      <c r="H95" s="20" t="str">
        <f t="shared" si="6"/>
        <v>05360</v>
      </c>
      <c r="I95" s="20" t="s">
        <v>718</v>
      </c>
      <c r="J95" s="21">
        <v>43893</v>
      </c>
      <c r="K95" s="25" t="s">
        <v>719</v>
      </c>
      <c r="L95" s="26" t="s">
        <v>720</v>
      </c>
      <c r="M95" s="23" t="s">
        <v>1215</v>
      </c>
      <c r="N95" s="23" t="s">
        <v>721</v>
      </c>
      <c r="O95" s="23" t="s">
        <v>723</v>
      </c>
      <c r="P95" s="23" t="s">
        <v>722</v>
      </c>
      <c r="Q95" s="23" t="s">
        <v>2219</v>
      </c>
      <c r="R95" s="23" t="s">
        <v>724</v>
      </c>
      <c r="S95" s="28">
        <v>10</v>
      </c>
    </row>
    <row r="96" spans="1:19" ht="168.75" x14ac:dyDescent="0.25">
      <c r="A96" s="13">
        <v>890801130</v>
      </c>
      <c r="B96" s="13">
        <v>6</v>
      </c>
      <c r="C96" s="14" t="str">
        <f t="shared" si="4"/>
        <v>ALCALDIA LA DORADA</v>
      </c>
      <c r="D96" s="18">
        <v>380</v>
      </c>
      <c r="E96" s="4" t="s">
        <v>88</v>
      </c>
      <c r="F96" s="19">
        <v>17</v>
      </c>
      <c r="G96" s="19" t="s">
        <v>240</v>
      </c>
      <c r="H96" s="20" t="str">
        <f t="shared" si="6"/>
        <v>17380</v>
      </c>
      <c r="I96" s="20" t="s">
        <v>725</v>
      </c>
      <c r="J96" s="21">
        <v>41882</v>
      </c>
      <c r="K96" s="25" t="s">
        <v>726</v>
      </c>
      <c r="L96" s="26"/>
      <c r="M96" s="23" t="s">
        <v>1216</v>
      </c>
      <c r="N96" s="23" t="s">
        <v>1217</v>
      </c>
      <c r="O96" s="23" t="s">
        <v>727</v>
      </c>
      <c r="P96" s="23" t="s">
        <v>1218</v>
      </c>
      <c r="Q96" s="23" t="s">
        <v>1219</v>
      </c>
      <c r="R96" s="23" t="s">
        <v>2174</v>
      </c>
      <c r="S96" s="28">
        <v>4</v>
      </c>
    </row>
    <row r="97" spans="1:19" ht="225" x14ac:dyDescent="0.25">
      <c r="A97" s="13">
        <v>800245021</v>
      </c>
      <c r="B97" s="13">
        <v>9</v>
      </c>
      <c r="C97" s="14" t="str">
        <f t="shared" si="4"/>
        <v>ALCALDIA LA ESPERANZA</v>
      </c>
      <c r="D97" s="18">
        <v>385</v>
      </c>
      <c r="E97" s="4" t="s">
        <v>89</v>
      </c>
      <c r="F97" s="19">
        <v>54</v>
      </c>
      <c r="G97" s="19" t="s">
        <v>249</v>
      </c>
      <c r="H97" s="20" t="str">
        <f t="shared" si="6"/>
        <v>54385</v>
      </c>
      <c r="I97" s="20" t="s">
        <v>625</v>
      </c>
      <c r="J97" s="21">
        <v>42713</v>
      </c>
      <c r="K97" s="25" t="s">
        <v>1453</v>
      </c>
      <c r="L97" s="26" t="s">
        <v>1537</v>
      </c>
      <c r="M97" s="23" t="s">
        <v>1538</v>
      </c>
      <c r="N97" s="23" t="s">
        <v>1536</v>
      </c>
      <c r="O97" s="23" t="s">
        <v>512</v>
      </c>
      <c r="P97" s="23" t="s">
        <v>1539</v>
      </c>
      <c r="Q97" s="23" t="s">
        <v>1540</v>
      </c>
      <c r="R97" s="23" t="s">
        <v>2174</v>
      </c>
      <c r="S97" s="28">
        <v>10</v>
      </c>
    </row>
    <row r="98" spans="1:19" ht="168.75" x14ac:dyDescent="0.25">
      <c r="A98" s="14">
        <v>800096599</v>
      </c>
      <c r="B98" s="14">
        <v>3</v>
      </c>
      <c r="C98" s="14" t="str">
        <f t="shared" si="4"/>
        <v>ALCALDIA LA GLORIA</v>
      </c>
      <c r="D98" s="18">
        <v>383</v>
      </c>
      <c r="E98" s="40" t="s">
        <v>728</v>
      </c>
      <c r="F98" s="18">
        <v>20</v>
      </c>
      <c r="G98" s="19" t="s">
        <v>242</v>
      </c>
      <c r="H98" s="20" t="str">
        <f t="shared" si="6"/>
        <v>20383</v>
      </c>
      <c r="I98" s="20" t="s">
        <v>729</v>
      </c>
      <c r="J98" s="21">
        <v>43093</v>
      </c>
      <c r="K98" s="25" t="s">
        <v>730</v>
      </c>
      <c r="L98" s="26" t="s">
        <v>732</v>
      </c>
      <c r="M98" s="23" t="s">
        <v>733</v>
      </c>
      <c r="N98" s="23" t="s">
        <v>731</v>
      </c>
      <c r="O98" s="23" t="s">
        <v>703</v>
      </c>
      <c r="P98" s="23" t="s">
        <v>1220</v>
      </c>
      <c r="Q98" s="23" t="s">
        <v>734</v>
      </c>
      <c r="R98" s="23" t="s">
        <v>569</v>
      </c>
      <c r="S98" s="28">
        <v>5</v>
      </c>
    </row>
    <row r="99" spans="1:19" ht="191.25" x14ac:dyDescent="0.25">
      <c r="A99" s="14">
        <v>800108683</v>
      </c>
      <c r="B99" s="14">
        <v>8</v>
      </c>
      <c r="C99" s="14" t="str">
        <f t="shared" si="4"/>
        <v>ALCALDIA LA JAGUA</v>
      </c>
      <c r="D99" s="18">
        <v>400</v>
      </c>
      <c r="E99" s="47" t="s">
        <v>90</v>
      </c>
      <c r="F99" s="18">
        <v>20</v>
      </c>
      <c r="G99" s="19" t="s">
        <v>242</v>
      </c>
      <c r="H99" s="20" t="str">
        <f t="shared" si="6"/>
        <v>20400</v>
      </c>
      <c r="I99" s="20" t="s">
        <v>735</v>
      </c>
      <c r="J99" s="21">
        <v>43444</v>
      </c>
      <c r="K99" s="25" t="s">
        <v>320</v>
      </c>
      <c r="L99" s="26" t="s">
        <v>1221</v>
      </c>
      <c r="M99" s="23" t="s">
        <v>1222</v>
      </c>
      <c r="N99" s="23" t="s">
        <v>1223</v>
      </c>
      <c r="O99" s="23" t="s">
        <v>2201</v>
      </c>
      <c r="P99" s="23" t="s">
        <v>1224</v>
      </c>
      <c r="Q99" s="27" t="s">
        <v>1225</v>
      </c>
      <c r="R99" s="23" t="s">
        <v>569</v>
      </c>
      <c r="S99" s="28">
        <v>9.5</v>
      </c>
    </row>
    <row r="100" spans="1:19" ht="157.5" x14ac:dyDescent="0.25">
      <c r="A100" s="5">
        <v>800096605</v>
      </c>
      <c r="B100" s="5">
        <v>1</v>
      </c>
      <c r="C100" s="14" t="str">
        <f t="shared" si="4"/>
        <v>ALCALDIA LA PAZ</v>
      </c>
      <c r="D100" s="18">
        <v>621</v>
      </c>
      <c r="E100" s="4" t="s">
        <v>91</v>
      </c>
      <c r="F100" s="18">
        <v>20</v>
      </c>
      <c r="G100" s="19" t="s">
        <v>242</v>
      </c>
      <c r="H100" s="20" t="str">
        <f t="shared" si="6"/>
        <v>20621</v>
      </c>
      <c r="I100" s="25" t="s">
        <v>329</v>
      </c>
      <c r="J100" s="21">
        <v>42613</v>
      </c>
      <c r="K100" s="25" t="s">
        <v>736</v>
      </c>
      <c r="L100" s="26" t="s">
        <v>1226</v>
      </c>
      <c r="M100" s="23" t="s">
        <v>1227</v>
      </c>
      <c r="N100" s="23" t="s">
        <v>1228</v>
      </c>
      <c r="O100" s="23" t="s">
        <v>544</v>
      </c>
      <c r="P100" s="23" t="s">
        <v>1229</v>
      </c>
      <c r="Q100" s="23" t="s">
        <v>1230</v>
      </c>
      <c r="R100" s="23" t="s">
        <v>2174</v>
      </c>
      <c r="S100" s="28">
        <v>8</v>
      </c>
    </row>
    <row r="101" spans="1:19" ht="146.25" x14ac:dyDescent="0.25">
      <c r="A101" s="13">
        <v>890206110</v>
      </c>
      <c r="B101" s="13">
        <v>7</v>
      </c>
      <c r="C101" s="14" t="str">
        <f t="shared" si="4"/>
        <v>ALCALDIA LEBRIJA</v>
      </c>
      <c r="D101" s="18">
        <v>406</v>
      </c>
      <c r="E101" s="4" t="s">
        <v>92</v>
      </c>
      <c r="F101" s="18">
        <v>68</v>
      </c>
      <c r="G101" s="19" t="s">
        <v>251</v>
      </c>
      <c r="H101" s="20" t="str">
        <f t="shared" si="6"/>
        <v>68406</v>
      </c>
      <c r="I101" s="25" t="s">
        <v>737</v>
      </c>
      <c r="J101" s="22" t="s">
        <v>738</v>
      </c>
      <c r="K101" s="25" t="s">
        <v>741</v>
      </c>
      <c r="L101" s="26" t="s">
        <v>742</v>
      </c>
      <c r="M101" s="23" t="s">
        <v>743</v>
      </c>
      <c r="N101" s="23" t="s">
        <v>739</v>
      </c>
      <c r="O101" s="23" t="s">
        <v>745</v>
      </c>
      <c r="P101" s="23" t="s">
        <v>744</v>
      </c>
      <c r="Q101" s="23" t="s">
        <v>740</v>
      </c>
      <c r="R101" s="23" t="s">
        <v>746</v>
      </c>
      <c r="S101" s="28">
        <v>5</v>
      </c>
    </row>
    <row r="102" spans="1:19" ht="146.25" x14ac:dyDescent="0.25">
      <c r="A102" s="13">
        <v>890702034</v>
      </c>
      <c r="B102" s="13">
        <v>2</v>
      </c>
      <c r="C102" s="14" t="str">
        <f t="shared" si="4"/>
        <v>ALCALDIA LERIDA</v>
      </c>
      <c r="D102" s="18">
        <v>408</v>
      </c>
      <c r="E102" s="4" t="s">
        <v>93</v>
      </c>
      <c r="F102" s="19">
        <v>73</v>
      </c>
      <c r="G102" s="19" t="s">
        <v>253</v>
      </c>
      <c r="H102" s="20" t="str">
        <f t="shared" si="6"/>
        <v>73408</v>
      </c>
      <c r="I102" s="20" t="s">
        <v>747</v>
      </c>
      <c r="J102" s="21">
        <v>43279</v>
      </c>
      <c r="K102" s="25" t="s">
        <v>578</v>
      </c>
      <c r="L102" s="26" t="s">
        <v>749</v>
      </c>
      <c r="M102" s="23" t="s">
        <v>750</v>
      </c>
      <c r="N102" s="23" t="s">
        <v>748</v>
      </c>
      <c r="O102" s="23" t="s">
        <v>752</v>
      </c>
      <c r="P102" s="23" t="s">
        <v>751</v>
      </c>
      <c r="Q102" s="23" t="s">
        <v>2219</v>
      </c>
      <c r="R102" s="23" t="s">
        <v>746</v>
      </c>
      <c r="S102" s="28">
        <v>5</v>
      </c>
    </row>
    <row r="103" spans="1:19" ht="146.25" x14ac:dyDescent="0.25">
      <c r="A103" s="42">
        <v>899999325</v>
      </c>
      <c r="B103" s="42">
        <v>8</v>
      </c>
      <c r="C103" s="14" t="str">
        <f t="shared" si="4"/>
        <v>ALCALDIA MADRID</v>
      </c>
      <c r="D103" s="18">
        <v>430</v>
      </c>
      <c r="E103" s="4" t="s">
        <v>94</v>
      </c>
      <c r="F103" s="19">
        <v>25</v>
      </c>
      <c r="G103" s="19" t="s">
        <v>243</v>
      </c>
      <c r="H103" s="20" t="str">
        <f t="shared" si="6"/>
        <v>25430</v>
      </c>
      <c r="I103" s="20" t="s">
        <v>625</v>
      </c>
      <c r="J103" s="21">
        <v>42718</v>
      </c>
      <c r="K103" s="25" t="s">
        <v>320</v>
      </c>
      <c r="L103" s="26" t="s">
        <v>755</v>
      </c>
      <c r="M103" s="23" t="s">
        <v>756</v>
      </c>
      <c r="N103" s="23" t="s">
        <v>753</v>
      </c>
      <c r="O103" s="23" t="s">
        <v>754</v>
      </c>
      <c r="P103" s="23" t="s">
        <v>757</v>
      </c>
      <c r="Q103" s="23" t="s">
        <v>2219</v>
      </c>
      <c r="R103" s="23" t="s">
        <v>758</v>
      </c>
      <c r="S103" s="28">
        <v>7</v>
      </c>
    </row>
    <row r="104" spans="1:19" ht="191.25" x14ac:dyDescent="0.25">
      <c r="A104" s="42">
        <v>800028432</v>
      </c>
      <c r="B104" s="42">
        <v>2</v>
      </c>
      <c r="C104" s="14" t="str">
        <f t="shared" ref="C104:C135" si="7">CONCATENATE($C$6," ",E104)</f>
        <v>ALCALDIA MAGANGUÉ</v>
      </c>
      <c r="D104" s="18">
        <v>430</v>
      </c>
      <c r="E104" s="40" t="s">
        <v>1541</v>
      </c>
      <c r="F104" s="19">
        <v>13</v>
      </c>
      <c r="G104" s="18" t="s">
        <v>439</v>
      </c>
      <c r="H104" s="20" t="str">
        <f t="shared" si="6"/>
        <v>13430</v>
      </c>
      <c r="I104" s="20" t="s">
        <v>1542</v>
      </c>
      <c r="J104" s="21">
        <v>42734</v>
      </c>
      <c r="K104" s="25" t="s">
        <v>1543</v>
      </c>
      <c r="L104" s="26" t="s">
        <v>1544</v>
      </c>
      <c r="M104" s="23" t="s">
        <v>1545</v>
      </c>
      <c r="N104" s="23" t="s">
        <v>1546</v>
      </c>
      <c r="O104" s="23" t="s">
        <v>1547</v>
      </c>
      <c r="P104" s="23" t="s">
        <v>1548</v>
      </c>
      <c r="Q104" s="23" t="s">
        <v>1549</v>
      </c>
      <c r="R104" s="23" t="s">
        <v>2174</v>
      </c>
      <c r="S104" s="28">
        <v>10</v>
      </c>
    </row>
    <row r="105" spans="1:19" ht="146.25" x14ac:dyDescent="0.25">
      <c r="A105" s="13">
        <v>892120020</v>
      </c>
      <c r="B105" s="13">
        <v>9</v>
      </c>
      <c r="C105" s="14" t="str">
        <f t="shared" si="7"/>
        <v>ALCALDIA MAICAO</v>
      </c>
      <c r="D105" s="18">
        <v>430</v>
      </c>
      <c r="E105" s="4" t="s">
        <v>95</v>
      </c>
      <c r="F105" s="18">
        <v>44</v>
      </c>
      <c r="G105" s="18" t="s">
        <v>245</v>
      </c>
      <c r="H105" s="20" t="str">
        <f t="shared" si="6"/>
        <v>44430</v>
      </c>
      <c r="I105" s="25" t="s">
        <v>759</v>
      </c>
      <c r="J105" s="22" t="s">
        <v>760</v>
      </c>
      <c r="K105" s="25" t="s">
        <v>320</v>
      </c>
      <c r="L105" s="26"/>
      <c r="M105" s="23" t="s">
        <v>1231</v>
      </c>
      <c r="N105" s="23" t="s">
        <v>761</v>
      </c>
      <c r="O105" s="23" t="s">
        <v>763</v>
      </c>
      <c r="P105" s="23" t="s">
        <v>1232</v>
      </c>
      <c r="Q105" s="23" t="s">
        <v>762</v>
      </c>
      <c r="R105" s="23" t="s">
        <v>764</v>
      </c>
      <c r="S105" s="28">
        <v>7</v>
      </c>
    </row>
    <row r="106" spans="1:19" ht="225" x14ac:dyDescent="0.25">
      <c r="A106" s="14">
        <v>890205229</v>
      </c>
      <c r="B106" s="14">
        <v>1</v>
      </c>
      <c r="C106" s="14" t="str">
        <f t="shared" si="7"/>
        <v>ALCALDIA MALAGA</v>
      </c>
      <c r="D106" s="18">
        <v>432</v>
      </c>
      <c r="E106" s="4" t="s">
        <v>96</v>
      </c>
      <c r="F106" s="18">
        <v>68</v>
      </c>
      <c r="G106" s="19" t="s">
        <v>251</v>
      </c>
      <c r="H106" s="20" t="str">
        <f t="shared" si="6"/>
        <v>68432</v>
      </c>
      <c r="I106" s="20" t="s">
        <v>611</v>
      </c>
      <c r="J106" s="21">
        <v>41199</v>
      </c>
      <c r="K106" s="25" t="s">
        <v>765</v>
      </c>
      <c r="L106" s="26" t="s">
        <v>766</v>
      </c>
      <c r="M106" s="23" t="s">
        <v>768</v>
      </c>
      <c r="N106" s="23" t="s">
        <v>767</v>
      </c>
      <c r="O106" s="23" t="s">
        <v>770</v>
      </c>
      <c r="P106" s="23" t="s">
        <v>769</v>
      </c>
      <c r="Q106" s="23" t="s">
        <v>2219</v>
      </c>
      <c r="R106" s="23" t="s">
        <v>2174</v>
      </c>
      <c r="S106" s="28">
        <v>5</v>
      </c>
    </row>
    <row r="107" spans="1:19" ht="146.25" x14ac:dyDescent="0.25">
      <c r="A107" s="13">
        <v>890114335</v>
      </c>
      <c r="B107" s="13">
        <v>1</v>
      </c>
      <c r="C107" s="14" t="str">
        <f t="shared" si="7"/>
        <v>ALCALDIA MALAMBO</v>
      </c>
      <c r="D107" s="18">
        <v>433</v>
      </c>
      <c r="E107" s="4" t="s">
        <v>97</v>
      </c>
      <c r="F107" s="18" t="s">
        <v>206</v>
      </c>
      <c r="G107" s="19" t="s">
        <v>438</v>
      </c>
      <c r="H107" s="20" t="str">
        <f t="shared" si="6"/>
        <v>08433</v>
      </c>
      <c r="I107" s="20" t="s">
        <v>507</v>
      </c>
      <c r="J107" s="21">
        <v>42979</v>
      </c>
      <c r="K107" s="25" t="s">
        <v>320</v>
      </c>
      <c r="L107" s="26" t="s">
        <v>772</v>
      </c>
      <c r="M107" s="23" t="s">
        <v>1233</v>
      </c>
      <c r="N107" s="23" t="s">
        <v>1234</v>
      </c>
      <c r="O107" s="23" t="s">
        <v>771</v>
      </c>
      <c r="P107" s="23" t="s">
        <v>1235</v>
      </c>
      <c r="Q107" s="23" t="s">
        <v>2219</v>
      </c>
      <c r="R107" s="23" t="s">
        <v>2174</v>
      </c>
      <c r="S107" s="28">
        <v>3</v>
      </c>
    </row>
    <row r="108" spans="1:19" ht="146.25" x14ac:dyDescent="0.25">
      <c r="A108" s="14">
        <v>800008456</v>
      </c>
      <c r="B108" s="14">
        <v>3</v>
      </c>
      <c r="C108" s="14" t="str">
        <f t="shared" si="7"/>
        <v>ALCALDIA MANI</v>
      </c>
      <c r="D108" s="18">
        <v>139</v>
      </c>
      <c r="E108" s="4" t="s">
        <v>98</v>
      </c>
      <c r="F108" s="19">
        <v>85</v>
      </c>
      <c r="G108" s="18" t="s">
        <v>256</v>
      </c>
      <c r="H108" s="20" t="str">
        <f t="shared" si="6"/>
        <v>85139</v>
      </c>
      <c r="I108" s="25" t="s">
        <v>776</v>
      </c>
      <c r="J108" s="22" t="s">
        <v>775</v>
      </c>
      <c r="K108" s="25" t="s">
        <v>773</v>
      </c>
      <c r="L108" s="26" t="s">
        <v>777</v>
      </c>
      <c r="M108" s="23" t="s">
        <v>778</v>
      </c>
      <c r="N108" s="23" t="s">
        <v>782</v>
      </c>
      <c r="O108" s="23" t="s">
        <v>779</v>
      </c>
      <c r="P108" s="23" t="s">
        <v>780</v>
      </c>
      <c r="Q108" s="23" t="s">
        <v>2219</v>
      </c>
      <c r="R108" s="23" t="s">
        <v>774</v>
      </c>
      <c r="S108" s="28">
        <v>10</v>
      </c>
    </row>
    <row r="109" spans="1:19" ht="213.75" x14ac:dyDescent="0.25">
      <c r="A109" s="14">
        <v>890801053</v>
      </c>
      <c r="B109" s="14">
        <v>7</v>
      </c>
      <c r="C109" s="14" t="str">
        <f t="shared" si="7"/>
        <v>ALCALDIA MANIZALES</v>
      </c>
      <c r="D109" s="18" t="s">
        <v>202</v>
      </c>
      <c r="E109" s="4" t="s">
        <v>99</v>
      </c>
      <c r="F109" s="19">
        <v>17</v>
      </c>
      <c r="G109" s="19" t="s">
        <v>240</v>
      </c>
      <c r="H109" s="20" t="str">
        <f t="shared" si="6"/>
        <v>17001</v>
      </c>
      <c r="I109" s="20" t="s">
        <v>781</v>
      </c>
      <c r="J109" s="21">
        <v>39811</v>
      </c>
      <c r="K109" s="25" t="s">
        <v>773</v>
      </c>
      <c r="L109" s="26" t="s">
        <v>786</v>
      </c>
      <c r="M109" s="23" t="s">
        <v>787</v>
      </c>
      <c r="N109" s="23" t="s">
        <v>783</v>
      </c>
      <c r="O109" s="23" t="s">
        <v>784</v>
      </c>
      <c r="P109" s="23" t="s">
        <v>788</v>
      </c>
      <c r="Q109" s="23" t="s">
        <v>2219</v>
      </c>
      <c r="R109" s="23" t="s">
        <v>785</v>
      </c>
      <c r="S109" s="28">
        <v>3</v>
      </c>
    </row>
    <row r="110" spans="1:19" ht="146.25" x14ac:dyDescent="0.25">
      <c r="A110" s="14">
        <v>890701342</v>
      </c>
      <c r="B110" s="14">
        <v>1</v>
      </c>
      <c r="C110" s="14" t="str">
        <f t="shared" si="7"/>
        <v>ALCALDIA MARIQUITA</v>
      </c>
      <c r="D110" s="18">
        <v>443</v>
      </c>
      <c r="E110" s="4" t="s">
        <v>100</v>
      </c>
      <c r="F110" s="19">
        <v>73</v>
      </c>
      <c r="G110" s="19" t="s">
        <v>253</v>
      </c>
      <c r="H110" s="20" t="str">
        <f t="shared" si="6"/>
        <v>73443</v>
      </c>
      <c r="I110" s="20" t="s">
        <v>789</v>
      </c>
      <c r="J110" s="21">
        <v>43461</v>
      </c>
      <c r="K110" s="25" t="s">
        <v>1236</v>
      </c>
      <c r="L110" s="26" t="s">
        <v>1237</v>
      </c>
      <c r="M110" s="23" t="s">
        <v>790</v>
      </c>
      <c r="N110" s="23" t="s">
        <v>1238</v>
      </c>
      <c r="O110" s="23" t="s">
        <v>1239</v>
      </c>
      <c r="P110" s="23" t="s">
        <v>1240</v>
      </c>
      <c r="Q110" s="23" t="s">
        <v>2219</v>
      </c>
      <c r="R110" s="23" t="s">
        <v>791</v>
      </c>
      <c r="S110" s="28">
        <v>5</v>
      </c>
    </row>
    <row r="111" spans="1:19" ht="180" x14ac:dyDescent="0.25">
      <c r="A111" s="14">
        <v>890905211</v>
      </c>
      <c r="B111" s="14">
        <v>1</v>
      </c>
      <c r="C111" s="14" t="str">
        <f t="shared" si="7"/>
        <v>ALCALDIA MEDELLIN</v>
      </c>
      <c r="D111" s="18" t="s">
        <v>202</v>
      </c>
      <c r="E111" s="4" t="s">
        <v>101</v>
      </c>
      <c r="F111" s="19" t="s">
        <v>212</v>
      </c>
      <c r="G111" s="19" t="s">
        <v>238</v>
      </c>
      <c r="H111" s="20" t="str">
        <f t="shared" si="6"/>
        <v>05001</v>
      </c>
      <c r="I111" s="20" t="s">
        <v>792</v>
      </c>
      <c r="J111" s="21">
        <v>43059</v>
      </c>
      <c r="K111" s="25" t="s">
        <v>386</v>
      </c>
      <c r="L111" s="26" t="s">
        <v>793</v>
      </c>
      <c r="M111" s="23" t="s">
        <v>1241</v>
      </c>
      <c r="N111" s="23" t="s">
        <v>1242</v>
      </c>
      <c r="O111" s="23" t="s">
        <v>795</v>
      </c>
      <c r="P111" s="23" t="s">
        <v>794</v>
      </c>
      <c r="Q111" s="23" t="s">
        <v>2219</v>
      </c>
      <c r="R111" s="23" t="s">
        <v>615</v>
      </c>
      <c r="S111" s="28">
        <v>6</v>
      </c>
    </row>
    <row r="112" spans="1:19" ht="146.25" x14ac:dyDescent="0.25">
      <c r="A112" s="14">
        <v>891500841</v>
      </c>
      <c r="B112" s="14">
        <v>6</v>
      </c>
      <c r="C112" s="14" t="str">
        <f t="shared" si="7"/>
        <v>ALCALDIA MIRANDA</v>
      </c>
      <c r="D112" s="18">
        <v>455</v>
      </c>
      <c r="E112" s="4" t="s">
        <v>102</v>
      </c>
      <c r="F112" s="19">
        <v>19</v>
      </c>
      <c r="G112" s="19" t="s">
        <v>241</v>
      </c>
      <c r="H112" s="20" t="str">
        <f t="shared" si="6"/>
        <v>19455</v>
      </c>
      <c r="I112" s="20" t="s">
        <v>1472</v>
      </c>
      <c r="J112" s="21">
        <v>43446</v>
      </c>
      <c r="K112" s="25" t="s">
        <v>1557</v>
      </c>
      <c r="L112" s="26" t="s">
        <v>1559</v>
      </c>
      <c r="M112" s="23" t="s">
        <v>1560</v>
      </c>
      <c r="N112" s="23" t="s">
        <v>1558</v>
      </c>
      <c r="O112" s="23" t="s">
        <v>1561</v>
      </c>
      <c r="P112" s="23" t="s">
        <v>1563</v>
      </c>
      <c r="Q112" s="23" t="s">
        <v>1564</v>
      </c>
      <c r="R112" s="23" t="s">
        <v>1562</v>
      </c>
      <c r="S112" s="28">
        <v>8</v>
      </c>
    </row>
    <row r="113" spans="1:19" ht="180" x14ac:dyDescent="0.25">
      <c r="A113" s="5">
        <v>890480643</v>
      </c>
      <c r="B113" s="5">
        <v>3</v>
      </c>
      <c r="C113" s="14" t="str">
        <f t="shared" si="7"/>
        <v>ALCALDIA MOMPOX</v>
      </c>
      <c r="D113" s="18">
        <v>468</v>
      </c>
      <c r="E113" s="4" t="s">
        <v>684</v>
      </c>
      <c r="F113" s="18">
        <v>13</v>
      </c>
      <c r="G113" s="18" t="s">
        <v>439</v>
      </c>
      <c r="H113" s="20" t="str">
        <f t="shared" si="6"/>
        <v>13468</v>
      </c>
      <c r="I113" s="20" t="s">
        <v>796</v>
      </c>
      <c r="J113" s="21">
        <v>41815</v>
      </c>
      <c r="K113" s="25" t="s">
        <v>626</v>
      </c>
      <c r="L113" s="26" t="s">
        <v>798</v>
      </c>
      <c r="M113" s="23" t="s">
        <v>799</v>
      </c>
      <c r="N113" s="23" t="s">
        <v>797</v>
      </c>
      <c r="O113" s="23" t="s">
        <v>800</v>
      </c>
      <c r="P113" s="23" t="s">
        <v>801</v>
      </c>
      <c r="Q113" s="23" t="s">
        <v>2219</v>
      </c>
      <c r="R113" s="23" t="s">
        <v>2174</v>
      </c>
      <c r="S113" s="28">
        <v>10</v>
      </c>
    </row>
    <row r="114" spans="1:19" ht="146.25" x14ac:dyDescent="0.25">
      <c r="A114" s="5">
        <v>800096734</v>
      </c>
      <c r="B114" s="5">
        <v>1</v>
      </c>
      <c r="C114" s="14" t="str">
        <f t="shared" si="7"/>
        <v>ALCALDIA MONTERIA</v>
      </c>
      <c r="D114" s="18" t="s">
        <v>202</v>
      </c>
      <c r="E114" s="4" t="s">
        <v>103</v>
      </c>
      <c r="F114" s="19">
        <v>23</v>
      </c>
      <c r="G114" s="19" t="s">
        <v>440</v>
      </c>
      <c r="H114" s="20" t="str">
        <f t="shared" si="6"/>
        <v>23001</v>
      </c>
      <c r="I114" s="20" t="s">
        <v>802</v>
      </c>
      <c r="J114" s="21">
        <v>43098</v>
      </c>
      <c r="K114" s="25" t="s">
        <v>320</v>
      </c>
      <c r="L114" s="26" t="s">
        <v>1243</v>
      </c>
      <c r="M114" s="23" t="s">
        <v>1244</v>
      </c>
      <c r="N114" s="23" t="s">
        <v>1245</v>
      </c>
      <c r="O114" s="23" t="s">
        <v>1246</v>
      </c>
      <c r="P114" s="23" t="s">
        <v>1247</v>
      </c>
      <c r="Q114" s="23" t="s">
        <v>2219</v>
      </c>
      <c r="R114" s="23" t="s">
        <v>803</v>
      </c>
      <c r="S114" s="28">
        <v>7</v>
      </c>
    </row>
    <row r="115" spans="1:19" ht="146.25" x14ac:dyDescent="0.25">
      <c r="A115" s="5">
        <v>891857824</v>
      </c>
      <c r="B115" s="5">
        <v>3</v>
      </c>
      <c r="C115" s="14" t="str">
        <f t="shared" si="7"/>
        <v>ALCALDIA MONTERREY</v>
      </c>
      <c r="D115" s="18">
        <v>162</v>
      </c>
      <c r="E115" s="4" t="s">
        <v>104</v>
      </c>
      <c r="F115" s="19">
        <v>85</v>
      </c>
      <c r="G115" s="18" t="s">
        <v>256</v>
      </c>
      <c r="H115" s="20" t="str">
        <f t="shared" si="6"/>
        <v>85162</v>
      </c>
      <c r="I115" s="20" t="s">
        <v>328</v>
      </c>
      <c r="J115" s="21">
        <v>43455</v>
      </c>
      <c r="K115" s="30" t="s">
        <v>1163</v>
      </c>
      <c r="L115" s="26" t="s">
        <v>806</v>
      </c>
      <c r="M115" s="23" t="s">
        <v>807</v>
      </c>
      <c r="N115" s="23" t="s">
        <v>804</v>
      </c>
      <c r="O115" s="23" t="s">
        <v>805</v>
      </c>
      <c r="P115" s="23" t="s">
        <v>808</v>
      </c>
      <c r="Q115" s="23" t="s">
        <v>809</v>
      </c>
      <c r="R115" s="23" t="s">
        <v>810</v>
      </c>
      <c r="S115" s="28">
        <v>8</v>
      </c>
    </row>
    <row r="116" spans="1:19" ht="180" x14ac:dyDescent="0.25">
      <c r="A116" s="5">
        <v>899999342</v>
      </c>
      <c r="B116" s="5">
        <v>3</v>
      </c>
      <c r="C116" s="14" t="str">
        <f t="shared" si="7"/>
        <v>ALCALDIA MOSQUERA</v>
      </c>
      <c r="D116" s="18">
        <v>473</v>
      </c>
      <c r="E116" s="4" t="s">
        <v>105</v>
      </c>
      <c r="F116" s="19">
        <v>25</v>
      </c>
      <c r="G116" s="19" t="s">
        <v>243</v>
      </c>
      <c r="H116" s="20" t="str">
        <f t="shared" si="6"/>
        <v>25473</v>
      </c>
      <c r="I116" s="20" t="s">
        <v>811</v>
      </c>
      <c r="J116" s="21">
        <v>42713</v>
      </c>
      <c r="K116" s="25" t="s">
        <v>1248</v>
      </c>
      <c r="L116" s="26" t="s">
        <v>813</v>
      </c>
      <c r="M116" s="23" t="s">
        <v>814</v>
      </c>
      <c r="N116" s="23" t="s">
        <v>812</v>
      </c>
      <c r="O116" s="23" t="s">
        <v>816</v>
      </c>
      <c r="P116" s="23" t="s">
        <v>815</v>
      </c>
      <c r="Q116" s="23" t="s">
        <v>2219</v>
      </c>
      <c r="R116" s="23" t="s">
        <v>2174</v>
      </c>
      <c r="S116" s="28">
        <v>8</v>
      </c>
    </row>
    <row r="117" spans="1:19" ht="146.25" x14ac:dyDescent="0.25">
      <c r="A117" s="5">
        <v>891180009</v>
      </c>
      <c r="B117" s="5">
        <v>1</v>
      </c>
      <c r="C117" s="14" t="str">
        <f t="shared" si="7"/>
        <v>ALCALDIA NEIVA</v>
      </c>
      <c r="D117" s="18" t="s">
        <v>202</v>
      </c>
      <c r="E117" s="4" t="s">
        <v>106</v>
      </c>
      <c r="F117" s="18">
        <v>41</v>
      </c>
      <c r="G117" s="19" t="s">
        <v>244</v>
      </c>
      <c r="H117" s="20" t="str">
        <f t="shared" si="6"/>
        <v>41001</v>
      </c>
      <c r="I117" s="20" t="s">
        <v>292</v>
      </c>
      <c r="J117" s="21">
        <v>43447</v>
      </c>
      <c r="K117" s="25" t="s">
        <v>293</v>
      </c>
      <c r="L117" s="26" t="s">
        <v>442</v>
      </c>
      <c r="M117" s="23" t="s">
        <v>445</v>
      </c>
      <c r="N117" s="23" t="s">
        <v>444</v>
      </c>
      <c r="O117" s="23" t="s">
        <v>443</v>
      </c>
      <c r="P117" s="23" t="s">
        <v>487</v>
      </c>
      <c r="Q117" s="23" t="s">
        <v>446</v>
      </c>
      <c r="R117" s="23" t="s">
        <v>2176</v>
      </c>
      <c r="S117" s="28">
        <v>4</v>
      </c>
    </row>
    <row r="118" spans="1:19" ht="123.75" x14ac:dyDescent="0.25">
      <c r="A118" s="5">
        <v>890501102</v>
      </c>
      <c r="B118" s="5">
        <v>2</v>
      </c>
      <c r="C118" s="14" t="str">
        <f t="shared" si="7"/>
        <v>ALCALDIA OCAÑA</v>
      </c>
      <c r="D118" s="18">
        <v>498</v>
      </c>
      <c r="E118" s="4" t="s">
        <v>107</v>
      </c>
      <c r="F118" s="19">
        <v>54</v>
      </c>
      <c r="G118" s="19" t="s">
        <v>249</v>
      </c>
      <c r="H118" s="20" t="str">
        <f t="shared" si="6"/>
        <v>54498</v>
      </c>
      <c r="I118" s="20" t="s">
        <v>817</v>
      </c>
      <c r="J118" s="21">
        <v>40149</v>
      </c>
      <c r="K118" s="25" t="s">
        <v>818</v>
      </c>
      <c r="L118" s="26" t="s">
        <v>819</v>
      </c>
      <c r="M118" s="23" t="s">
        <v>820</v>
      </c>
      <c r="N118" s="23" t="s">
        <v>821</v>
      </c>
      <c r="O118" s="23" t="s">
        <v>278</v>
      </c>
      <c r="P118" s="23" t="s">
        <v>822</v>
      </c>
      <c r="Q118" s="23" t="s">
        <v>2219</v>
      </c>
      <c r="R118" s="23" t="s">
        <v>2174</v>
      </c>
      <c r="S118" s="28">
        <v>5</v>
      </c>
    </row>
    <row r="119" spans="1:19" ht="202.5" x14ac:dyDescent="0.25">
      <c r="A119" s="14">
        <v>890210948</v>
      </c>
      <c r="B119" s="14">
        <v>7</v>
      </c>
      <c r="C119" s="14" t="str">
        <f t="shared" si="7"/>
        <v>ALCALDIA OIBA</v>
      </c>
      <c r="D119" s="18">
        <v>500</v>
      </c>
      <c r="E119" s="4" t="s">
        <v>108</v>
      </c>
      <c r="F119" s="19">
        <v>68</v>
      </c>
      <c r="G119" s="19" t="s">
        <v>251</v>
      </c>
      <c r="H119" s="20" t="str">
        <f t="shared" si="6"/>
        <v>68500</v>
      </c>
      <c r="I119" s="20" t="s">
        <v>1565</v>
      </c>
      <c r="J119" s="21">
        <v>39799</v>
      </c>
      <c r="K119" s="25" t="s">
        <v>1566</v>
      </c>
      <c r="L119" s="26" t="s">
        <v>1568</v>
      </c>
      <c r="M119" s="23" t="s">
        <v>1569</v>
      </c>
      <c r="N119" s="23" t="s">
        <v>1567</v>
      </c>
      <c r="O119" s="23" t="s">
        <v>1571</v>
      </c>
      <c r="P119" s="23" t="s">
        <v>1570</v>
      </c>
      <c r="Q119" s="23" t="s">
        <v>2219</v>
      </c>
      <c r="R119" s="23" t="s">
        <v>2174</v>
      </c>
      <c r="S119" s="28">
        <v>3</v>
      </c>
    </row>
    <row r="120" spans="1:19" ht="123.75" x14ac:dyDescent="0.25">
      <c r="A120" s="14">
        <v>800102896</v>
      </c>
      <c r="B120" s="14">
        <v>2</v>
      </c>
      <c r="C120" s="14" t="str">
        <f t="shared" si="7"/>
        <v>ALCALDIA ORITO</v>
      </c>
      <c r="D120" s="18" t="s">
        <v>219</v>
      </c>
      <c r="E120" s="4" t="s">
        <v>109</v>
      </c>
      <c r="F120" s="19" t="s">
        <v>218</v>
      </c>
      <c r="G120" s="19" t="s">
        <v>257</v>
      </c>
      <c r="H120" s="20">
        <v>86320</v>
      </c>
      <c r="I120" s="20" t="s">
        <v>823</v>
      </c>
      <c r="J120" s="21">
        <v>42357</v>
      </c>
      <c r="K120" s="25" t="s">
        <v>824</v>
      </c>
      <c r="L120" s="26" t="s">
        <v>829</v>
      </c>
      <c r="M120" s="23" t="s">
        <v>826</v>
      </c>
      <c r="N120" s="23" t="s">
        <v>825</v>
      </c>
      <c r="O120" s="23" t="s">
        <v>828</v>
      </c>
      <c r="P120" s="23" t="s">
        <v>827</v>
      </c>
      <c r="Q120" s="23" t="s">
        <v>2219</v>
      </c>
      <c r="R120" s="23" t="s">
        <v>2174</v>
      </c>
      <c r="S120" s="28">
        <v>10</v>
      </c>
    </row>
    <row r="121" spans="1:19" ht="146.25" x14ac:dyDescent="0.25">
      <c r="A121" s="14">
        <v>892099392</v>
      </c>
      <c r="B121" s="14">
        <v>4</v>
      </c>
      <c r="C121" s="14" t="str">
        <f t="shared" si="7"/>
        <v>ALCALDIA OROCUE</v>
      </c>
      <c r="D121" s="18">
        <v>230</v>
      </c>
      <c r="E121" s="4" t="s">
        <v>110</v>
      </c>
      <c r="F121" s="18">
        <v>85</v>
      </c>
      <c r="G121" s="18" t="s">
        <v>256</v>
      </c>
      <c r="H121" s="20" t="str">
        <f t="shared" ref="H121:H141" si="8">CONCATENATE(F121,D121)</f>
        <v>85230</v>
      </c>
      <c r="I121" s="25" t="s">
        <v>831</v>
      </c>
      <c r="J121" s="22" t="s">
        <v>832</v>
      </c>
      <c r="K121" s="30" t="s">
        <v>1163</v>
      </c>
      <c r="L121" s="26" t="s">
        <v>833</v>
      </c>
      <c r="M121" s="23" t="s">
        <v>835</v>
      </c>
      <c r="N121" s="23" t="s">
        <v>830</v>
      </c>
      <c r="O121" s="23" t="s">
        <v>834</v>
      </c>
      <c r="P121" s="23" t="s">
        <v>836</v>
      </c>
      <c r="Q121" s="23" t="s">
        <v>837</v>
      </c>
      <c r="R121" s="23" t="s">
        <v>838</v>
      </c>
      <c r="S121" s="28">
        <v>10</v>
      </c>
    </row>
    <row r="122" spans="1:19" ht="157.5" x14ac:dyDescent="0.25">
      <c r="A122" s="14">
        <v>890700942</v>
      </c>
      <c r="B122" s="14">
        <v>6</v>
      </c>
      <c r="C122" s="14" t="str">
        <f t="shared" si="7"/>
        <v>ALCALDIA ORTEGA</v>
      </c>
      <c r="D122" s="18">
        <v>504</v>
      </c>
      <c r="E122" s="4" t="s">
        <v>111</v>
      </c>
      <c r="F122" s="18">
        <v>73</v>
      </c>
      <c r="G122" s="19" t="s">
        <v>253</v>
      </c>
      <c r="H122" s="20" t="str">
        <f t="shared" si="8"/>
        <v>73504</v>
      </c>
      <c r="I122" s="20" t="s">
        <v>839</v>
      </c>
      <c r="J122" s="21">
        <v>42885</v>
      </c>
      <c r="K122" s="25" t="s">
        <v>1249</v>
      </c>
      <c r="L122" s="26" t="s">
        <v>1250</v>
      </c>
      <c r="M122" s="23" t="s">
        <v>1251</v>
      </c>
      <c r="N122" s="23" t="s">
        <v>1252</v>
      </c>
      <c r="O122" s="23" t="s">
        <v>663</v>
      </c>
      <c r="P122" s="23" t="s">
        <v>1417</v>
      </c>
      <c r="Q122" s="23" t="s">
        <v>2219</v>
      </c>
      <c r="R122" s="23" t="s">
        <v>2174</v>
      </c>
      <c r="S122" s="28">
        <v>10</v>
      </c>
    </row>
    <row r="123" spans="1:19" ht="180" x14ac:dyDescent="0.25">
      <c r="A123" s="13">
        <v>800096610</v>
      </c>
      <c r="B123" s="13">
        <v>7</v>
      </c>
      <c r="C123" s="14" t="str">
        <f t="shared" si="7"/>
        <v>ALCALDIA PAILITAS</v>
      </c>
      <c r="D123" s="18">
        <v>517</v>
      </c>
      <c r="E123" s="4" t="s">
        <v>112</v>
      </c>
      <c r="F123" s="18">
        <v>20</v>
      </c>
      <c r="G123" s="19" t="s">
        <v>242</v>
      </c>
      <c r="H123" s="20" t="str">
        <f t="shared" si="8"/>
        <v>20517</v>
      </c>
      <c r="I123" s="20" t="s">
        <v>840</v>
      </c>
      <c r="J123" s="21">
        <v>43343</v>
      </c>
      <c r="K123" s="25" t="s">
        <v>841</v>
      </c>
      <c r="L123" s="23" t="s">
        <v>1253</v>
      </c>
      <c r="M123" s="23" t="s">
        <v>1254</v>
      </c>
      <c r="N123" s="23" t="s">
        <v>1255</v>
      </c>
      <c r="O123" s="23" t="s">
        <v>1256</v>
      </c>
      <c r="P123" s="23" t="s">
        <v>1257</v>
      </c>
      <c r="Q123" s="23" t="s">
        <v>2219</v>
      </c>
      <c r="R123" s="23" t="s">
        <v>2174</v>
      </c>
      <c r="S123" s="28">
        <v>10</v>
      </c>
    </row>
    <row r="124" spans="1:19" ht="112.5" x14ac:dyDescent="0.25">
      <c r="A124" s="14">
        <v>891801240</v>
      </c>
      <c r="B124" s="14">
        <v>1</v>
      </c>
      <c r="C124" s="14" t="str">
        <f t="shared" si="7"/>
        <v>ALCALDIA PAIPA</v>
      </c>
      <c r="D124" s="18">
        <v>516</v>
      </c>
      <c r="E124" s="4" t="s">
        <v>113</v>
      </c>
      <c r="F124" s="18">
        <v>15</v>
      </c>
      <c r="G124" s="19" t="s">
        <v>441</v>
      </c>
      <c r="H124" s="20" t="str">
        <f t="shared" si="8"/>
        <v>15516</v>
      </c>
      <c r="I124" s="20" t="s">
        <v>664</v>
      </c>
      <c r="J124" s="21">
        <v>42713</v>
      </c>
      <c r="K124" s="25" t="s">
        <v>299</v>
      </c>
      <c r="L124" s="26" t="s">
        <v>1258</v>
      </c>
      <c r="M124" s="23" t="s">
        <v>1259</v>
      </c>
      <c r="N124" s="23" t="s">
        <v>1260</v>
      </c>
      <c r="O124" s="23" t="s">
        <v>1261</v>
      </c>
      <c r="P124" s="23" t="s">
        <v>1262</v>
      </c>
      <c r="Q124" s="23" t="s">
        <v>2219</v>
      </c>
      <c r="R124" s="23" t="s">
        <v>2174</v>
      </c>
      <c r="S124" s="28">
        <v>7</v>
      </c>
    </row>
    <row r="125" spans="1:19" ht="168.75" x14ac:dyDescent="0.25">
      <c r="A125" s="14">
        <v>891180021</v>
      </c>
      <c r="B125" s="14">
        <v>9</v>
      </c>
      <c r="C125" s="14" t="str">
        <f t="shared" si="7"/>
        <v>ALCALDIA PALERMO</v>
      </c>
      <c r="D125" s="18">
        <v>524</v>
      </c>
      <c r="E125" s="4" t="s">
        <v>114</v>
      </c>
      <c r="F125" s="18">
        <v>41</v>
      </c>
      <c r="G125" s="19" t="s">
        <v>244</v>
      </c>
      <c r="H125" s="20" t="str">
        <f t="shared" si="8"/>
        <v>41524</v>
      </c>
      <c r="I125" s="20" t="s">
        <v>842</v>
      </c>
      <c r="J125" s="21">
        <v>41247</v>
      </c>
      <c r="K125" s="25" t="s">
        <v>843</v>
      </c>
      <c r="L125" s="26" t="s">
        <v>845</v>
      </c>
      <c r="M125" s="23" t="s">
        <v>846</v>
      </c>
      <c r="N125" s="23" t="s">
        <v>844</v>
      </c>
      <c r="O125" s="23" t="s">
        <v>849</v>
      </c>
      <c r="P125" s="23" t="s">
        <v>848</v>
      </c>
      <c r="Q125" s="23" t="s">
        <v>2219</v>
      </c>
      <c r="R125" s="23" t="s">
        <v>847</v>
      </c>
      <c r="S125" s="28">
        <v>3</v>
      </c>
    </row>
    <row r="126" spans="1:19" ht="168.75" x14ac:dyDescent="0.25">
      <c r="A126" s="13">
        <v>891380007</v>
      </c>
      <c r="B126" s="13">
        <v>3</v>
      </c>
      <c r="C126" s="14" t="str">
        <f t="shared" si="7"/>
        <v>ALCALDIA PALMIRA</v>
      </c>
      <c r="D126" s="18">
        <v>520</v>
      </c>
      <c r="E126" s="4" t="s">
        <v>115</v>
      </c>
      <c r="F126" s="18">
        <v>76</v>
      </c>
      <c r="G126" s="18" t="s">
        <v>254</v>
      </c>
      <c r="H126" s="20" t="str">
        <f t="shared" si="8"/>
        <v>76520</v>
      </c>
      <c r="I126" s="25" t="s">
        <v>850</v>
      </c>
      <c r="J126" s="22" t="s">
        <v>851</v>
      </c>
      <c r="K126" s="25" t="s">
        <v>818</v>
      </c>
      <c r="L126" s="26" t="s">
        <v>1263</v>
      </c>
      <c r="M126" s="23" t="s">
        <v>1264</v>
      </c>
      <c r="N126" s="23" t="s">
        <v>1265</v>
      </c>
      <c r="O126" s="23" t="s">
        <v>1266</v>
      </c>
      <c r="P126" s="23" t="s">
        <v>1267</v>
      </c>
      <c r="Q126" s="23" t="s">
        <v>1268</v>
      </c>
      <c r="R126" s="23" t="s">
        <v>852</v>
      </c>
      <c r="S126" s="28">
        <v>7.5</v>
      </c>
    </row>
    <row r="127" spans="1:19" ht="168.75" x14ac:dyDescent="0.25">
      <c r="A127" s="13">
        <v>800007652</v>
      </c>
      <c r="B127" s="13">
        <v>6</v>
      </c>
      <c r="C127" s="14" t="str">
        <f t="shared" si="7"/>
        <v>ALCALDIA PAMPLONA</v>
      </c>
      <c r="D127" s="18">
        <v>518</v>
      </c>
      <c r="E127" s="4" t="s">
        <v>116</v>
      </c>
      <c r="F127" s="18">
        <v>54</v>
      </c>
      <c r="G127" s="19" t="s">
        <v>249</v>
      </c>
      <c r="H127" s="20" t="str">
        <f t="shared" si="8"/>
        <v>54518</v>
      </c>
      <c r="I127" s="20" t="s">
        <v>853</v>
      </c>
      <c r="J127" s="21">
        <v>38696</v>
      </c>
      <c r="K127" s="25" t="s">
        <v>517</v>
      </c>
      <c r="L127" s="26" t="s">
        <v>857</v>
      </c>
      <c r="M127" s="23" t="s">
        <v>1269</v>
      </c>
      <c r="N127" s="23" t="s">
        <v>1270</v>
      </c>
      <c r="O127" s="23" t="s">
        <v>855</v>
      </c>
      <c r="P127" s="23" t="s">
        <v>854</v>
      </c>
      <c r="Q127" s="23" t="s">
        <v>856</v>
      </c>
      <c r="R127" s="23" t="s">
        <v>2174</v>
      </c>
      <c r="S127" s="28">
        <v>5</v>
      </c>
    </row>
    <row r="128" spans="1:19" ht="146.25" x14ac:dyDescent="0.25">
      <c r="A128" s="13">
        <v>800074120</v>
      </c>
      <c r="B128" s="13">
        <v>5</v>
      </c>
      <c r="C128" s="14" t="str">
        <f t="shared" si="7"/>
        <v>ALCALDIA PARATEBUENO</v>
      </c>
      <c r="D128" s="18">
        <v>530</v>
      </c>
      <c r="E128" s="4" t="s">
        <v>117</v>
      </c>
      <c r="F128" s="19">
        <v>25</v>
      </c>
      <c r="G128" s="19" t="s">
        <v>243</v>
      </c>
      <c r="H128" s="20" t="str">
        <f t="shared" si="8"/>
        <v>25530</v>
      </c>
      <c r="I128" s="20" t="s">
        <v>887</v>
      </c>
      <c r="J128" s="21">
        <v>42723</v>
      </c>
      <c r="K128" s="25" t="s">
        <v>1572</v>
      </c>
      <c r="L128" s="26" t="s">
        <v>1573</v>
      </c>
      <c r="M128" s="23" t="s">
        <v>1574</v>
      </c>
      <c r="N128" s="23" t="s">
        <v>1575</v>
      </c>
      <c r="O128" s="23" t="s">
        <v>583</v>
      </c>
      <c r="P128" s="23" t="s">
        <v>1576</v>
      </c>
      <c r="Q128" s="23" t="s">
        <v>2219</v>
      </c>
      <c r="R128" s="23" t="s">
        <v>2174</v>
      </c>
      <c r="S128" s="28">
        <v>10</v>
      </c>
    </row>
    <row r="129" spans="1:19" ht="202.5" x14ac:dyDescent="0.25">
      <c r="A129" s="13">
        <v>800103659</v>
      </c>
      <c r="B129" s="13">
        <v>8</v>
      </c>
      <c r="C129" s="14" t="str">
        <f t="shared" si="7"/>
        <v>ALCALDIA PAZ DE ARIPORO</v>
      </c>
      <c r="D129" s="18">
        <v>250</v>
      </c>
      <c r="E129" s="4" t="s">
        <v>118</v>
      </c>
      <c r="F129" s="19">
        <v>85</v>
      </c>
      <c r="G129" s="18" t="s">
        <v>256</v>
      </c>
      <c r="H129" s="20" t="str">
        <f t="shared" si="8"/>
        <v>85250</v>
      </c>
      <c r="I129" s="25" t="s">
        <v>858</v>
      </c>
      <c r="J129" s="22" t="s">
        <v>859</v>
      </c>
      <c r="K129" s="25" t="s">
        <v>860</v>
      </c>
      <c r="L129" s="26" t="s">
        <v>863</v>
      </c>
      <c r="M129" s="23" t="s">
        <v>864</v>
      </c>
      <c r="N129" s="23" t="s">
        <v>862</v>
      </c>
      <c r="O129" s="23" t="s">
        <v>865</v>
      </c>
      <c r="P129" s="23" t="s">
        <v>866</v>
      </c>
      <c r="Q129" s="23" t="s">
        <v>867</v>
      </c>
      <c r="R129" s="23" t="s">
        <v>861</v>
      </c>
      <c r="S129" s="28">
        <v>10</v>
      </c>
    </row>
    <row r="130" spans="1:19" ht="258.75" x14ac:dyDescent="0.25">
      <c r="A130" s="14">
        <v>800096613</v>
      </c>
      <c r="B130" s="14">
        <v>9</v>
      </c>
      <c r="C130" s="14" t="str">
        <f t="shared" si="7"/>
        <v>ALCALDIA PELAYA</v>
      </c>
      <c r="D130" s="18">
        <v>550</v>
      </c>
      <c r="E130" s="4" t="s">
        <v>119</v>
      </c>
      <c r="F130" s="18">
        <v>20</v>
      </c>
      <c r="G130" s="19" t="s">
        <v>242</v>
      </c>
      <c r="H130" s="20" t="str">
        <f t="shared" si="8"/>
        <v>20550</v>
      </c>
      <c r="I130" s="20" t="s">
        <v>868</v>
      </c>
      <c r="J130" s="21">
        <v>41605</v>
      </c>
      <c r="K130" s="25" t="s">
        <v>578</v>
      </c>
      <c r="L130" s="26"/>
      <c r="M130" s="23" t="s">
        <v>870</v>
      </c>
      <c r="N130" s="23" t="s">
        <v>869</v>
      </c>
      <c r="O130" s="23" t="s">
        <v>871</v>
      </c>
      <c r="P130" s="23" t="s">
        <v>872</v>
      </c>
      <c r="Q130" s="23" t="s">
        <v>2219</v>
      </c>
      <c r="R130" s="23" t="s">
        <v>2174</v>
      </c>
      <c r="S130" s="28">
        <v>5</v>
      </c>
    </row>
    <row r="131" spans="1:19" ht="146.25" x14ac:dyDescent="0.25">
      <c r="A131" s="13">
        <v>800099310</v>
      </c>
      <c r="B131" s="13">
        <v>6</v>
      </c>
      <c r="C131" s="14" t="str">
        <f t="shared" si="7"/>
        <v>ALCALDIA DOSQUEBRADAS</v>
      </c>
      <c r="D131" s="18">
        <v>170</v>
      </c>
      <c r="E131" s="47" t="s">
        <v>612</v>
      </c>
      <c r="F131" s="18">
        <v>66</v>
      </c>
      <c r="G131" s="18" t="s">
        <v>250</v>
      </c>
      <c r="H131" s="20" t="str">
        <f t="shared" si="8"/>
        <v>66170</v>
      </c>
      <c r="I131" s="20" t="s">
        <v>613</v>
      </c>
      <c r="J131" s="21">
        <v>43097</v>
      </c>
      <c r="K131" s="25" t="s">
        <v>614</v>
      </c>
      <c r="L131" s="26" t="s">
        <v>1271</v>
      </c>
      <c r="M131" s="23" t="s">
        <v>1272</v>
      </c>
      <c r="N131" s="23" t="s">
        <v>616</v>
      </c>
      <c r="O131" s="23" t="s">
        <v>1273</v>
      </c>
      <c r="P131" s="23" t="s">
        <v>1274</v>
      </c>
      <c r="Q131" s="23" t="s">
        <v>2219</v>
      </c>
      <c r="R131" s="23" t="s">
        <v>615</v>
      </c>
      <c r="S131" s="28">
        <v>9</v>
      </c>
    </row>
    <row r="132" spans="1:19" ht="236.25" x14ac:dyDescent="0.25">
      <c r="A132" s="13">
        <v>890205383</v>
      </c>
      <c r="B132" s="13">
        <v>6</v>
      </c>
      <c r="C132" s="14" t="str">
        <f t="shared" si="7"/>
        <v>ALCALDIA PIEDECUESTA</v>
      </c>
      <c r="D132" s="18">
        <v>547</v>
      </c>
      <c r="E132" s="4" t="s">
        <v>120</v>
      </c>
      <c r="F132" s="18">
        <v>68</v>
      </c>
      <c r="G132" s="19" t="s">
        <v>251</v>
      </c>
      <c r="H132" s="20" t="str">
        <f t="shared" si="8"/>
        <v>68547</v>
      </c>
      <c r="I132" s="20" t="s">
        <v>840</v>
      </c>
      <c r="J132" s="21">
        <v>43373</v>
      </c>
      <c r="K132" s="25" t="s">
        <v>1275</v>
      </c>
      <c r="L132" s="26" t="s">
        <v>875</v>
      </c>
      <c r="M132" s="23" t="s">
        <v>876</v>
      </c>
      <c r="N132" s="23" t="s">
        <v>873</v>
      </c>
      <c r="O132" s="23" t="s">
        <v>874</v>
      </c>
      <c r="P132" s="23" t="s">
        <v>877</v>
      </c>
      <c r="Q132" s="23" t="s">
        <v>879</v>
      </c>
      <c r="R132" s="23" t="s">
        <v>878</v>
      </c>
      <c r="S132" s="28">
        <v>5</v>
      </c>
    </row>
    <row r="133" spans="1:19" ht="213.75" x14ac:dyDescent="0.25">
      <c r="A133" s="13">
        <v>800100136</v>
      </c>
      <c r="B133" s="13">
        <v>4</v>
      </c>
      <c r="C133" s="14" t="str">
        <f t="shared" si="7"/>
        <v>ALCALDIA PIEDRAS</v>
      </c>
      <c r="D133" s="37">
        <v>547</v>
      </c>
      <c r="E133" s="4" t="s">
        <v>121</v>
      </c>
      <c r="F133" s="37">
        <v>73</v>
      </c>
      <c r="G133" s="19" t="s">
        <v>253</v>
      </c>
      <c r="H133" s="38" t="str">
        <f t="shared" si="8"/>
        <v>73547</v>
      </c>
      <c r="I133" s="38" t="s">
        <v>747</v>
      </c>
      <c r="J133" s="21">
        <v>37246</v>
      </c>
      <c r="K133" s="39" t="s">
        <v>880</v>
      </c>
      <c r="L133" s="26" t="s">
        <v>883</v>
      </c>
      <c r="M133" s="23" t="s">
        <v>884</v>
      </c>
      <c r="N133" s="23" t="s">
        <v>881</v>
      </c>
      <c r="O133" s="23" t="s">
        <v>834</v>
      </c>
      <c r="P133" s="23" t="s">
        <v>885</v>
      </c>
      <c r="Q133" s="23" t="s">
        <v>2219</v>
      </c>
      <c r="R133" s="23" t="s">
        <v>882</v>
      </c>
      <c r="S133" s="28">
        <v>10</v>
      </c>
    </row>
    <row r="134" spans="1:19" ht="157.5" x14ac:dyDescent="0.25">
      <c r="A134" s="14">
        <v>891780051</v>
      </c>
      <c r="B134" s="14">
        <v>4</v>
      </c>
      <c r="C134" s="14" t="str">
        <f t="shared" si="7"/>
        <v>ALCALDIA PLATO</v>
      </c>
      <c r="D134" s="18">
        <v>555</v>
      </c>
      <c r="E134" s="4" t="s">
        <v>122</v>
      </c>
      <c r="F134" s="18">
        <v>47</v>
      </c>
      <c r="G134" s="19" t="s">
        <v>246</v>
      </c>
      <c r="H134" s="20" t="str">
        <f t="shared" si="8"/>
        <v>47555</v>
      </c>
      <c r="I134" s="20" t="s">
        <v>887</v>
      </c>
      <c r="J134" s="21">
        <v>42709</v>
      </c>
      <c r="K134" s="25" t="s">
        <v>889</v>
      </c>
      <c r="L134" s="26" t="s">
        <v>1276</v>
      </c>
      <c r="M134" s="23" t="s">
        <v>1277</v>
      </c>
      <c r="N134" s="23" t="s">
        <v>890</v>
      </c>
      <c r="O134" s="23" t="s">
        <v>891</v>
      </c>
      <c r="P134" s="23" t="s">
        <v>1278</v>
      </c>
      <c r="Q134" s="23" t="s">
        <v>1279</v>
      </c>
      <c r="R134" s="23"/>
      <c r="S134" s="28">
        <v>5</v>
      </c>
    </row>
    <row r="135" spans="1:19" ht="168.75" x14ac:dyDescent="0.25">
      <c r="A135" s="13">
        <v>800099429</v>
      </c>
      <c r="B135" s="13">
        <v>3</v>
      </c>
      <c r="C135" s="14" t="str">
        <f t="shared" si="7"/>
        <v>ALCALDIA PORE</v>
      </c>
      <c r="D135" s="18">
        <v>263</v>
      </c>
      <c r="E135" s="4" t="s">
        <v>123</v>
      </c>
      <c r="F135" s="19">
        <v>85</v>
      </c>
      <c r="G135" s="18" t="s">
        <v>256</v>
      </c>
      <c r="H135" s="20" t="str">
        <f t="shared" si="8"/>
        <v>85263</v>
      </c>
      <c r="I135" s="20" t="s">
        <v>1589</v>
      </c>
      <c r="J135" s="21">
        <v>43813</v>
      </c>
      <c r="K135" s="29" t="s">
        <v>1590</v>
      </c>
      <c r="L135" s="26" t="s">
        <v>1592</v>
      </c>
      <c r="M135" s="23" t="s">
        <v>1593</v>
      </c>
      <c r="N135" s="23" t="s">
        <v>1591</v>
      </c>
      <c r="O135" s="23" t="s">
        <v>1594</v>
      </c>
      <c r="P135" s="23" t="s">
        <v>1596</v>
      </c>
      <c r="Q135" s="23" t="s">
        <v>2219</v>
      </c>
      <c r="R135" s="23" t="s">
        <v>1595</v>
      </c>
      <c r="S135" s="28">
        <v>10</v>
      </c>
    </row>
    <row r="136" spans="1:19" ht="191.25" x14ac:dyDescent="0.25">
      <c r="A136" s="13">
        <v>891703045</v>
      </c>
      <c r="B136" s="13">
        <v>1</v>
      </c>
      <c r="C136" s="14" t="str">
        <f t="shared" ref="C136:C167" si="9">CONCATENATE($C$6," ",E136)</f>
        <v>ALCALDIA PUEBLO VIEJO</v>
      </c>
      <c r="D136" s="18">
        <v>570</v>
      </c>
      <c r="E136" s="4" t="s">
        <v>124</v>
      </c>
      <c r="F136" s="18">
        <v>47</v>
      </c>
      <c r="G136" s="19" t="s">
        <v>246</v>
      </c>
      <c r="H136" s="20" t="str">
        <f t="shared" si="8"/>
        <v>47570</v>
      </c>
      <c r="I136" s="20" t="s">
        <v>1597</v>
      </c>
      <c r="J136" s="21">
        <v>41907</v>
      </c>
      <c r="K136" s="25" t="s">
        <v>1598</v>
      </c>
      <c r="L136" s="26" t="s">
        <v>1601</v>
      </c>
      <c r="M136" s="23" t="s">
        <v>1602</v>
      </c>
      <c r="N136" s="23" t="s">
        <v>1599</v>
      </c>
      <c r="O136" s="23" t="s">
        <v>855</v>
      </c>
      <c r="P136" s="23" t="s">
        <v>1603</v>
      </c>
      <c r="Q136" s="23" t="s">
        <v>1604</v>
      </c>
      <c r="R136" s="27" t="s">
        <v>1600</v>
      </c>
      <c r="S136" s="28">
        <v>9</v>
      </c>
    </row>
    <row r="137" spans="1:19" ht="146.25" x14ac:dyDescent="0.25">
      <c r="A137" s="13">
        <v>891200461</v>
      </c>
      <c r="B137" s="13">
        <v>3</v>
      </c>
      <c r="C137" s="14" t="str">
        <f t="shared" si="9"/>
        <v>ALCALDIA PUERTO ASIS</v>
      </c>
      <c r="D137" s="18">
        <v>568</v>
      </c>
      <c r="E137" s="4" t="s">
        <v>125</v>
      </c>
      <c r="F137" s="19">
        <v>86</v>
      </c>
      <c r="G137" s="19" t="s">
        <v>257</v>
      </c>
      <c r="H137" s="20" t="str">
        <f t="shared" si="8"/>
        <v>86568</v>
      </c>
      <c r="I137" s="20" t="s">
        <v>892</v>
      </c>
      <c r="J137" s="21">
        <v>41995</v>
      </c>
      <c r="K137" s="25" t="s">
        <v>893</v>
      </c>
      <c r="L137" s="26" t="s">
        <v>900</v>
      </c>
      <c r="M137" s="23" t="s">
        <v>1280</v>
      </c>
      <c r="N137" s="23" t="s">
        <v>894</v>
      </c>
      <c r="O137" s="23" t="s">
        <v>896</v>
      </c>
      <c r="P137" s="23" t="s">
        <v>897</v>
      </c>
      <c r="Q137" s="23" t="s">
        <v>898</v>
      </c>
      <c r="R137" s="27" t="s">
        <v>895</v>
      </c>
      <c r="S137" s="28">
        <v>7</v>
      </c>
    </row>
    <row r="138" spans="1:19" ht="180" x14ac:dyDescent="0.25">
      <c r="A138" s="13">
        <v>890980049</v>
      </c>
      <c r="B138" s="13">
        <v>3</v>
      </c>
      <c r="C138" s="14" t="str">
        <f t="shared" si="9"/>
        <v>ALCALDIA PUERTO BERRIO</v>
      </c>
      <c r="D138" s="18">
        <v>579</v>
      </c>
      <c r="E138" s="4" t="s">
        <v>126</v>
      </c>
      <c r="F138" s="18" t="s">
        <v>212</v>
      </c>
      <c r="G138" s="19" t="s">
        <v>238</v>
      </c>
      <c r="H138" s="20" t="str">
        <f t="shared" si="8"/>
        <v>05579</v>
      </c>
      <c r="I138" s="20" t="s">
        <v>899</v>
      </c>
      <c r="J138" s="21">
        <v>43069</v>
      </c>
      <c r="K138" s="25" t="s">
        <v>1281</v>
      </c>
      <c r="L138" s="26" t="s">
        <v>902</v>
      </c>
      <c r="M138" s="23" t="s">
        <v>903</v>
      </c>
      <c r="N138" s="23" t="s">
        <v>901</v>
      </c>
      <c r="O138" s="23" t="s">
        <v>905</v>
      </c>
      <c r="P138" s="23" t="s">
        <v>904</v>
      </c>
      <c r="Q138" s="23" t="s">
        <v>2219</v>
      </c>
      <c r="R138" s="23" t="s">
        <v>746</v>
      </c>
      <c r="S138" s="28">
        <v>10</v>
      </c>
    </row>
    <row r="139" spans="1:19" ht="191.25" x14ac:dyDescent="0.25">
      <c r="A139" s="13">
        <v>891800466</v>
      </c>
      <c r="B139" s="13">
        <v>4</v>
      </c>
      <c r="C139" s="14" t="str">
        <f t="shared" si="9"/>
        <v>ALCALDIA PUERTO BOYACA</v>
      </c>
      <c r="D139" s="18">
        <v>572</v>
      </c>
      <c r="E139" s="4" t="s">
        <v>127</v>
      </c>
      <c r="F139" s="18">
        <v>15</v>
      </c>
      <c r="G139" s="19" t="s">
        <v>441</v>
      </c>
      <c r="H139" s="20" t="str">
        <f t="shared" si="8"/>
        <v>15572</v>
      </c>
      <c r="I139" s="20" t="s">
        <v>888</v>
      </c>
      <c r="J139" s="21">
        <v>42727</v>
      </c>
      <c r="K139" s="25" t="s">
        <v>906</v>
      </c>
      <c r="L139" s="26" t="s">
        <v>1282</v>
      </c>
      <c r="M139" s="23" t="s">
        <v>1283</v>
      </c>
      <c r="N139" s="23" t="s">
        <v>1284</v>
      </c>
      <c r="O139" s="23" t="s">
        <v>1285</v>
      </c>
      <c r="P139" s="23" t="s">
        <v>1286</v>
      </c>
      <c r="Q139" s="23" t="s">
        <v>2219</v>
      </c>
      <c r="R139" s="23" t="s">
        <v>2174</v>
      </c>
      <c r="S139" s="28">
        <v>9</v>
      </c>
    </row>
    <row r="140" spans="1:19" ht="168.75" x14ac:dyDescent="0.25">
      <c r="A140" s="14">
        <v>800079035</v>
      </c>
      <c r="B140" s="14">
        <v>1</v>
      </c>
      <c r="C140" s="14" t="str">
        <f t="shared" si="9"/>
        <v>ALCALDIA PUERTO GAITAN</v>
      </c>
      <c r="D140" s="18">
        <v>568</v>
      </c>
      <c r="E140" s="4" t="s">
        <v>128</v>
      </c>
      <c r="F140" s="18">
        <v>50</v>
      </c>
      <c r="G140" s="19" t="s">
        <v>247</v>
      </c>
      <c r="H140" s="20" t="str">
        <f t="shared" si="8"/>
        <v>50568</v>
      </c>
      <c r="I140" s="20" t="s">
        <v>907</v>
      </c>
      <c r="J140" s="21">
        <v>43434</v>
      </c>
      <c r="K140" s="25" t="s">
        <v>1287</v>
      </c>
      <c r="L140" s="26" t="s">
        <v>1288</v>
      </c>
      <c r="M140" s="23" t="s">
        <v>1289</v>
      </c>
      <c r="N140" s="23" t="s">
        <v>1290</v>
      </c>
      <c r="O140" s="23" t="s">
        <v>2202</v>
      </c>
      <c r="P140" s="23" t="s">
        <v>1291</v>
      </c>
      <c r="Q140" s="23" t="s">
        <v>2219</v>
      </c>
      <c r="R140" s="23" t="s">
        <v>1292</v>
      </c>
      <c r="S140" s="28">
        <v>10</v>
      </c>
    </row>
    <row r="141" spans="1:19" ht="247.5" x14ac:dyDescent="0.25">
      <c r="A141" s="14">
        <v>892099325</v>
      </c>
      <c r="B141" s="14">
        <v>0</v>
      </c>
      <c r="C141" s="14" t="str">
        <f t="shared" si="9"/>
        <v>ALCALDIA PUERTO LOPEZ</v>
      </c>
      <c r="D141" s="18">
        <v>573</v>
      </c>
      <c r="E141" s="4" t="s">
        <v>129</v>
      </c>
      <c r="F141" s="19">
        <v>50</v>
      </c>
      <c r="G141" s="19" t="s">
        <v>247</v>
      </c>
      <c r="H141" s="20" t="str">
        <f t="shared" si="8"/>
        <v>50573</v>
      </c>
      <c r="I141" s="25" t="s">
        <v>908</v>
      </c>
      <c r="J141" s="22" t="s">
        <v>909</v>
      </c>
      <c r="K141" s="25" t="s">
        <v>320</v>
      </c>
      <c r="L141" s="26" t="s">
        <v>911</v>
      </c>
      <c r="M141" s="23" t="s">
        <v>912</v>
      </c>
      <c r="N141" s="23" t="s">
        <v>910</v>
      </c>
      <c r="O141" s="23" t="s">
        <v>913</v>
      </c>
      <c r="P141" s="23" t="s">
        <v>914</v>
      </c>
      <c r="Q141" s="23" t="s">
        <v>2219</v>
      </c>
      <c r="R141" s="23" t="s">
        <v>2174</v>
      </c>
      <c r="S141" s="28">
        <v>10</v>
      </c>
    </row>
    <row r="142" spans="1:19" ht="236.25" x14ac:dyDescent="0.25">
      <c r="A142" s="13">
        <v>800060525</v>
      </c>
      <c r="B142" s="13">
        <v>3</v>
      </c>
      <c r="C142" s="14" t="str">
        <f t="shared" si="9"/>
        <v>ALCALDIA PUERTO PARRA</v>
      </c>
      <c r="D142" s="18" t="s">
        <v>221</v>
      </c>
      <c r="E142" s="47" t="s">
        <v>130</v>
      </c>
      <c r="F142" s="19" t="s">
        <v>220</v>
      </c>
      <c r="G142" s="19" t="s">
        <v>251</v>
      </c>
      <c r="H142" s="20">
        <v>68573</v>
      </c>
      <c r="I142" s="20" t="s">
        <v>1605</v>
      </c>
      <c r="J142" s="21">
        <v>41424</v>
      </c>
      <c r="K142" s="25" t="s">
        <v>1487</v>
      </c>
      <c r="L142" s="26"/>
      <c r="M142" s="23" t="s">
        <v>1607</v>
      </c>
      <c r="N142" s="23" t="s">
        <v>1606</v>
      </c>
      <c r="O142" s="23" t="s">
        <v>779</v>
      </c>
      <c r="P142" s="23" t="s">
        <v>1608</v>
      </c>
      <c r="Q142" s="23" t="s">
        <v>2219</v>
      </c>
      <c r="R142" s="23" t="s">
        <v>2174</v>
      </c>
      <c r="S142" s="28">
        <v>5</v>
      </c>
    </row>
    <row r="143" spans="1:19" ht="146.25" x14ac:dyDescent="0.25">
      <c r="A143" s="14">
        <v>899999413</v>
      </c>
      <c r="B143" s="14">
        <v>8</v>
      </c>
      <c r="C143" s="14" t="str">
        <f t="shared" si="9"/>
        <v>ALCALDIA PUERTO SALGAR</v>
      </c>
      <c r="D143" s="18">
        <v>572</v>
      </c>
      <c r="E143" s="4" t="s">
        <v>131</v>
      </c>
      <c r="F143" s="19">
        <v>25</v>
      </c>
      <c r="G143" s="19" t="s">
        <v>243</v>
      </c>
      <c r="H143" s="20" t="str">
        <f>CONCATENATE(F143,D143)</f>
        <v>25572</v>
      </c>
      <c r="I143" s="25" t="s">
        <v>917</v>
      </c>
      <c r="J143" s="22" t="s">
        <v>918</v>
      </c>
      <c r="K143" s="25" t="s">
        <v>818</v>
      </c>
      <c r="L143" s="26"/>
      <c r="M143" s="23" t="s">
        <v>1293</v>
      </c>
      <c r="N143" s="23" t="s">
        <v>915</v>
      </c>
      <c r="O143" s="23" t="s">
        <v>916</v>
      </c>
      <c r="P143" s="23" t="s">
        <v>919</v>
      </c>
      <c r="Q143" s="23" t="s">
        <v>2219</v>
      </c>
      <c r="R143" s="23" t="s">
        <v>2174</v>
      </c>
      <c r="S143" s="28">
        <v>8</v>
      </c>
    </row>
    <row r="144" spans="1:19" ht="225" x14ac:dyDescent="0.25">
      <c r="A144" s="14">
        <v>800250853</v>
      </c>
      <c r="B144" s="14">
        <v>1</v>
      </c>
      <c r="C144" s="14" t="str">
        <f t="shared" si="9"/>
        <v>ALCALDIA PUERTO SANTANDER</v>
      </c>
      <c r="D144" s="18">
        <v>553</v>
      </c>
      <c r="E144" s="4" t="s">
        <v>132</v>
      </c>
      <c r="F144" s="18">
        <v>54</v>
      </c>
      <c r="G144" s="19" t="s">
        <v>249</v>
      </c>
      <c r="H144" s="20" t="str">
        <f>CONCATENATE(F144,D144)</f>
        <v>54553</v>
      </c>
      <c r="I144" s="20" t="s">
        <v>920</v>
      </c>
      <c r="J144" s="21">
        <v>40118</v>
      </c>
      <c r="K144" s="25" t="s">
        <v>626</v>
      </c>
      <c r="L144" s="26" t="s">
        <v>922</v>
      </c>
      <c r="M144" s="23" t="s">
        <v>923</v>
      </c>
      <c r="N144" s="23" t="s">
        <v>921</v>
      </c>
      <c r="O144" s="23" t="s">
        <v>1294</v>
      </c>
      <c r="P144" s="23" t="s">
        <v>924</v>
      </c>
      <c r="Q144" s="23" t="s">
        <v>2219</v>
      </c>
      <c r="R144" s="23" t="s">
        <v>2174</v>
      </c>
      <c r="S144" s="28">
        <v>4</v>
      </c>
    </row>
    <row r="145" spans="1:19" ht="168.75" x14ac:dyDescent="0.25">
      <c r="A145" s="14">
        <v>891500580</v>
      </c>
      <c r="B145" s="14">
        <v>9</v>
      </c>
      <c r="C145" s="14" t="str">
        <f t="shared" si="9"/>
        <v>ALCALDIA PUERTO TEJADA</v>
      </c>
      <c r="D145" s="18" t="s">
        <v>221</v>
      </c>
      <c r="E145" s="4" t="s">
        <v>133</v>
      </c>
      <c r="F145" s="18" t="s">
        <v>222</v>
      </c>
      <c r="G145" s="19" t="s">
        <v>241</v>
      </c>
      <c r="H145" s="20" t="s">
        <v>223</v>
      </c>
      <c r="I145" s="20" t="s">
        <v>925</v>
      </c>
      <c r="J145" s="21">
        <v>42705</v>
      </c>
      <c r="K145" s="25" t="s">
        <v>926</v>
      </c>
      <c r="L145" s="26" t="s">
        <v>928</v>
      </c>
      <c r="M145" s="23" t="s">
        <v>929</v>
      </c>
      <c r="N145" s="23" t="s">
        <v>927</v>
      </c>
      <c r="O145" s="23" t="s">
        <v>930</v>
      </c>
      <c r="P145" s="23" t="s">
        <v>1295</v>
      </c>
      <c r="Q145" s="23" t="s">
        <v>2219</v>
      </c>
      <c r="R145" s="23" t="s">
        <v>2174</v>
      </c>
      <c r="S145" s="28">
        <v>5</v>
      </c>
    </row>
    <row r="146" spans="1:19" ht="112.5" x14ac:dyDescent="0.25">
      <c r="A146" s="14">
        <v>890983906</v>
      </c>
      <c r="B146" s="14">
        <v>4</v>
      </c>
      <c r="C146" s="14" t="str">
        <f t="shared" si="9"/>
        <v>ALCALDIA PUERTO TRIUNFO</v>
      </c>
      <c r="D146" s="18">
        <v>591</v>
      </c>
      <c r="E146" s="4" t="s">
        <v>134</v>
      </c>
      <c r="F146" s="19" t="s">
        <v>212</v>
      </c>
      <c r="G146" s="19" t="s">
        <v>238</v>
      </c>
      <c r="H146" s="20" t="str">
        <f t="shared" ref="H146:H167" si="10">CONCATENATE(F146,D146)</f>
        <v>05591</v>
      </c>
      <c r="I146" s="20" t="s">
        <v>931</v>
      </c>
      <c r="J146" s="21">
        <v>41996</v>
      </c>
      <c r="K146" s="25" t="s">
        <v>932</v>
      </c>
      <c r="L146" s="26" t="s">
        <v>933</v>
      </c>
      <c r="M146" s="23" t="s">
        <v>934</v>
      </c>
      <c r="N146" s="23" t="s">
        <v>935</v>
      </c>
      <c r="O146" s="23" t="s">
        <v>937</v>
      </c>
      <c r="P146" s="23" t="s">
        <v>936</v>
      </c>
      <c r="Q146" s="23" t="s">
        <v>2219</v>
      </c>
      <c r="R146" s="23" t="s">
        <v>2174</v>
      </c>
      <c r="S146" s="28">
        <v>10</v>
      </c>
    </row>
    <row r="147" spans="1:19" ht="202.5" x14ac:dyDescent="0.25">
      <c r="A147" s="14">
        <v>890201190</v>
      </c>
      <c r="B147" s="14">
        <v>3</v>
      </c>
      <c r="C147" s="14" t="str">
        <f t="shared" si="9"/>
        <v>ALCALDIA PUERTO WILCHES</v>
      </c>
      <c r="D147" s="18">
        <v>575</v>
      </c>
      <c r="E147" s="4" t="s">
        <v>135</v>
      </c>
      <c r="F147" s="19">
        <v>68</v>
      </c>
      <c r="G147" s="19" t="s">
        <v>251</v>
      </c>
      <c r="H147" s="20" t="str">
        <f t="shared" si="10"/>
        <v>68575</v>
      </c>
      <c r="I147" s="25" t="s">
        <v>938</v>
      </c>
      <c r="J147" s="21">
        <v>42723</v>
      </c>
      <c r="K147" s="25" t="s">
        <v>939</v>
      </c>
      <c r="L147" s="26" t="s">
        <v>941</v>
      </c>
      <c r="M147" s="23" t="s">
        <v>942</v>
      </c>
      <c r="N147" s="23" t="s">
        <v>940</v>
      </c>
      <c r="O147" s="23" t="s">
        <v>943</v>
      </c>
      <c r="P147" s="23" t="s">
        <v>944</v>
      </c>
      <c r="Q147" s="23" t="s">
        <v>2219</v>
      </c>
      <c r="R147" s="23" t="s">
        <v>2174</v>
      </c>
      <c r="S147" s="28">
        <v>8</v>
      </c>
    </row>
    <row r="148" spans="1:19" ht="112.5" x14ac:dyDescent="0.25">
      <c r="A148" s="13">
        <v>892300123</v>
      </c>
      <c r="B148" s="13">
        <v>1</v>
      </c>
      <c r="C148" s="14" t="str">
        <f t="shared" si="9"/>
        <v>ALCALDIA RIO DE ORO</v>
      </c>
      <c r="D148" s="18">
        <v>614</v>
      </c>
      <c r="E148" s="4" t="s">
        <v>136</v>
      </c>
      <c r="F148" s="19">
        <v>20</v>
      </c>
      <c r="G148" s="19" t="s">
        <v>242</v>
      </c>
      <c r="H148" s="20" t="str">
        <f t="shared" si="10"/>
        <v>20614</v>
      </c>
      <c r="I148" s="20" t="s">
        <v>1473</v>
      </c>
      <c r="J148" s="21">
        <v>40327</v>
      </c>
      <c r="K148" s="25" t="s">
        <v>517</v>
      </c>
      <c r="L148" s="26" t="s">
        <v>1609</v>
      </c>
      <c r="M148" s="23" t="s">
        <v>1610</v>
      </c>
      <c r="N148" s="23" t="s">
        <v>1613</v>
      </c>
      <c r="O148" s="23" t="s">
        <v>1612</v>
      </c>
      <c r="P148" s="23" t="s">
        <v>1611</v>
      </c>
      <c r="Q148" s="23" t="s">
        <v>2219</v>
      </c>
      <c r="R148" s="23" t="s">
        <v>2174</v>
      </c>
      <c r="S148" s="28">
        <v>5</v>
      </c>
    </row>
    <row r="149" spans="1:19" ht="247.5" x14ac:dyDescent="0.25">
      <c r="A149" s="13">
        <v>892115007</v>
      </c>
      <c r="B149" s="13">
        <v>2</v>
      </c>
      <c r="C149" s="14" t="str">
        <f t="shared" si="9"/>
        <v>ALCALDIA RIOHACHA</v>
      </c>
      <c r="D149" s="18" t="s">
        <v>202</v>
      </c>
      <c r="E149" s="4" t="s">
        <v>137</v>
      </c>
      <c r="F149" s="18">
        <v>44</v>
      </c>
      <c r="G149" s="18" t="s">
        <v>245</v>
      </c>
      <c r="H149" s="20" t="str">
        <f t="shared" si="10"/>
        <v>44001</v>
      </c>
      <c r="I149" s="20" t="s">
        <v>945</v>
      </c>
      <c r="J149" s="21">
        <v>39243</v>
      </c>
      <c r="K149" s="25" t="s">
        <v>946</v>
      </c>
      <c r="L149" s="26" t="s">
        <v>948</v>
      </c>
      <c r="M149" s="23" t="s">
        <v>1296</v>
      </c>
      <c r="N149" s="23" t="s">
        <v>947</v>
      </c>
      <c r="O149" s="23" t="s">
        <v>587</v>
      </c>
      <c r="P149" s="23" t="s">
        <v>949</v>
      </c>
      <c r="Q149" s="23" t="s">
        <v>950</v>
      </c>
      <c r="R149" s="27" t="s">
        <v>1297</v>
      </c>
      <c r="S149" s="28">
        <v>7</v>
      </c>
    </row>
    <row r="150" spans="1:19" ht="191.25" x14ac:dyDescent="0.25">
      <c r="A150" s="13">
        <v>890907317</v>
      </c>
      <c r="B150" s="13">
        <v>2</v>
      </c>
      <c r="C150" s="14" t="str">
        <f t="shared" si="9"/>
        <v>ALCALDIA RIONEGRO ANTIOQUIA</v>
      </c>
      <c r="D150" s="18">
        <v>615</v>
      </c>
      <c r="E150" s="4" t="s">
        <v>138</v>
      </c>
      <c r="F150" s="18" t="s">
        <v>212</v>
      </c>
      <c r="G150" s="19" t="s">
        <v>238</v>
      </c>
      <c r="H150" s="20" t="str">
        <f t="shared" si="10"/>
        <v>05615</v>
      </c>
      <c r="I150" s="20" t="s">
        <v>951</v>
      </c>
      <c r="J150" s="21">
        <v>43453</v>
      </c>
      <c r="K150" s="25" t="s">
        <v>1298</v>
      </c>
      <c r="L150" s="26" t="s">
        <v>1299</v>
      </c>
      <c r="M150" s="23" t="s">
        <v>1300</v>
      </c>
      <c r="N150" s="23" t="s">
        <v>1301</v>
      </c>
      <c r="O150" s="23" t="s">
        <v>1302</v>
      </c>
      <c r="P150" s="23" t="s">
        <v>1303</v>
      </c>
      <c r="Q150" s="23" t="s">
        <v>1304</v>
      </c>
      <c r="R150" s="23" t="s">
        <v>1305</v>
      </c>
      <c r="S150" s="28">
        <v>8</v>
      </c>
    </row>
    <row r="151" spans="1:19" ht="202.5" x14ac:dyDescent="0.25">
      <c r="A151" s="5">
        <v>890204646</v>
      </c>
      <c r="B151" s="13">
        <v>3</v>
      </c>
      <c r="C151" s="14" t="str">
        <f t="shared" si="9"/>
        <v>ALCALDIA RIONEGRO-SANTANDER</v>
      </c>
      <c r="D151" s="18">
        <v>615</v>
      </c>
      <c r="E151" s="4" t="s">
        <v>139</v>
      </c>
      <c r="F151" s="18">
        <v>68</v>
      </c>
      <c r="G151" s="19" t="s">
        <v>251</v>
      </c>
      <c r="H151" s="20" t="str">
        <f t="shared" si="10"/>
        <v>68615</v>
      </c>
      <c r="I151" s="20" t="s">
        <v>952</v>
      </c>
      <c r="J151" s="21">
        <v>39812</v>
      </c>
      <c r="K151" s="25" t="s">
        <v>953</v>
      </c>
      <c r="L151" s="26" t="s">
        <v>954</v>
      </c>
      <c r="M151" s="23" t="s">
        <v>955</v>
      </c>
      <c r="N151" s="23" t="s">
        <v>957</v>
      </c>
      <c r="O151" s="23" t="s">
        <v>956</v>
      </c>
      <c r="P151" s="23" t="s">
        <v>958</v>
      </c>
      <c r="Q151" s="23" t="s">
        <v>2219</v>
      </c>
      <c r="R151" s="23" t="s">
        <v>2174</v>
      </c>
      <c r="S151" s="28">
        <v>9</v>
      </c>
    </row>
    <row r="152" spans="1:19" ht="146.25" x14ac:dyDescent="0.25">
      <c r="A152" s="13">
        <v>891180040</v>
      </c>
      <c r="B152" s="13">
        <v>9</v>
      </c>
      <c r="C152" s="14" t="str">
        <f t="shared" si="9"/>
        <v>ALCALDIA RIVERA</v>
      </c>
      <c r="D152" s="18">
        <v>615</v>
      </c>
      <c r="E152" s="4" t="s">
        <v>140</v>
      </c>
      <c r="F152" s="18">
        <v>41</v>
      </c>
      <c r="G152" s="19" t="s">
        <v>244</v>
      </c>
      <c r="H152" s="20" t="str">
        <f t="shared" si="10"/>
        <v>41615</v>
      </c>
      <c r="I152" s="20" t="s">
        <v>959</v>
      </c>
      <c r="J152" s="21">
        <v>42333</v>
      </c>
      <c r="K152" s="25" t="s">
        <v>960</v>
      </c>
      <c r="L152" s="26" t="s">
        <v>963</v>
      </c>
      <c r="M152" s="23" t="s">
        <v>964</v>
      </c>
      <c r="N152" s="23" t="s">
        <v>961</v>
      </c>
      <c r="O152" s="23" t="s">
        <v>962</v>
      </c>
      <c r="P152" s="23" t="s">
        <v>1306</v>
      </c>
      <c r="Q152" s="23" t="s">
        <v>2219</v>
      </c>
      <c r="R152" s="23" t="s">
        <v>2174</v>
      </c>
      <c r="S152" s="28">
        <v>4</v>
      </c>
    </row>
    <row r="153" spans="1:19" ht="146.25" x14ac:dyDescent="0.25">
      <c r="A153" s="13">
        <v>890204643</v>
      </c>
      <c r="B153" s="13">
        <v>1</v>
      </c>
      <c r="C153" s="14" t="str">
        <f t="shared" si="9"/>
        <v>ALCALDIA SABANA DE TORRES</v>
      </c>
      <c r="D153" s="18">
        <v>655</v>
      </c>
      <c r="E153" s="4" t="s">
        <v>141</v>
      </c>
      <c r="F153" s="19">
        <v>68</v>
      </c>
      <c r="G153" s="19" t="s">
        <v>251</v>
      </c>
      <c r="H153" s="20" t="str">
        <f t="shared" si="10"/>
        <v>68655</v>
      </c>
      <c r="I153" s="25" t="s">
        <v>965</v>
      </c>
      <c r="J153" s="22" t="s">
        <v>966</v>
      </c>
      <c r="K153" s="25" t="s">
        <v>967</v>
      </c>
      <c r="L153" s="26" t="s">
        <v>1307</v>
      </c>
      <c r="M153" s="23" t="s">
        <v>1308</v>
      </c>
      <c r="N153" s="23" t="s">
        <v>1309</v>
      </c>
      <c r="O153" s="23" t="s">
        <v>1310</v>
      </c>
      <c r="P153" s="23" t="s">
        <v>1311</v>
      </c>
      <c r="Q153" s="23" t="s">
        <v>1312</v>
      </c>
      <c r="R153" s="23" t="s">
        <v>569</v>
      </c>
      <c r="S153" s="28">
        <v>10</v>
      </c>
    </row>
    <row r="154" spans="1:19" ht="146.25" x14ac:dyDescent="0.25">
      <c r="A154" s="13">
        <v>800094844</v>
      </c>
      <c r="B154" s="13">
        <v>4</v>
      </c>
      <c r="C154" s="14" t="str">
        <f t="shared" si="9"/>
        <v>ALCALDIA SABANALARGA</v>
      </c>
      <c r="D154" s="18">
        <v>628</v>
      </c>
      <c r="E154" s="4" t="s">
        <v>142</v>
      </c>
      <c r="F154" s="18"/>
      <c r="G154" s="19" t="s">
        <v>438</v>
      </c>
      <c r="H154" s="20" t="str">
        <f t="shared" si="10"/>
        <v>628</v>
      </c>
      <c r="I154" s="20" t="s">
        <v>568</v>
      </c>
      <c r="J154" s="21">
        <v>43078</v>
      </c>
      <c r="K154" s="25" t="s">
        <v>1614</v>
      </c>
      <c r="L154" s="26" t="s">
        <v>1618</v>
      </c>
      <c r="M154" s="23" t="s">
        <v>1619</v>
      </c>
      <c r="N154" s="23" t="s">
        <v>1615</v>
      </c>
      <c r="O154" s="23" t="s">
        <v>1616</v>
      </c>
      <c r="P154" s="23" t="s">
        <v>1620</v>
      </c>
      <c r="Q154" s="23" t="s">
        <v>2219</v>
      </c>
      <c r="R154" s="23" t="s">
        <v>1617</v>
      </c>
      <c r="S154" s="28">
        <v>10</v>
      </c>
    </row>
    <row r="155" spans="1:19" ht="191.25" x14ac:dyDescent="0.25">
      <c r="A155" s="13">
        <v>890980331</v>
      </c>
      <c r="B155" s="13">
        <v>6</v>
      </c>
      <c r="C155" s="14" t="str">
        <f t="shared" si="9"/>
        <v>ALCALDIA SABANETA</v>
      </c>
      <c r="D155" s="18">
        <v>631</v>
      </c>
      <c r="E155" s="4" t="s">
        <v>143</v>
      </c>
      <c r="F155" s="19" t="s">
        <v>212</v>
      </c>
      <c r="G155" s="19" t="s">
        <v>238</v>
      </c>
      <c r="H155" s="20" t="str">
        <f t="shared" si="10"/>
        <v>05631</v>
      </c>
      <c r="I155" s="20" t="s">
        <v>968</v>
      </c>
      <c r="J155" s="21">
        <v>41947</v>
      </c>
      <c r="K155" s="25" t="s">
        <v>969</v>
      </c>
      <c r="L155" s="26" t="s">
        <v>970</v>
      </c>
      <c r="M155" s="23" t="s">
        <v>971</v>
      </c>
      <c r="N155" s="23" t="s">
        <v>972</v>
      </c>
      <c r="O155" s="23" t="s">
        <v>974</v>
      </c>
      <c r="P155" s="23" t="s">
        <v>973</v>
      </c>
      <c r="Q155" s="23" t="s">
        <v>2219</v>
      </c>
      <c r="R155" s="23" t="s">
        <v>975</v>
      </c>
      <c r="S155" s="28">
        <v>10</v>
      </c>
    </row>
    <row r="156" spans="1:19" ht="101.25" x14ac:dyDescent="0.25">
      <c r="A156" s="14">
        <v>800096777</v>
      </c>
      <c r="B156" s="14">
        <v>8</v>
      </c>
      <c r="C156" s="14" t="str">
        <f t="shared" si="9"/>
        <v>ALCALDIA SAHAGUN</v>
      </c>
      <c r="D156" s="18">
        <v>660</v>
      </c>
      <c r="E156" s="4" t="s">
        <v>144</v>
      </c>
      <c r="F156" s="18">
        <v>23</v>
      </c>
      <c r="G156" s="19" t="s">
        <v>440</v>
      </c>
      <c r="H156" s="20" t="str">
        <f t="shared" si="10"/>
        <v>23660</v>
      </c>
      <c r="I156" s="25" t="s">
        <v>976</v>
      </c>
      <c r="J156" s="22" t="s">
        <v>977</v>
      </c>
      <c r="K156" s="25" t="s">
        <v>946</v>
      </c>
      <c r="L156" s="26" t="s">
        <v>979</v>
      </c>
      <c r="M156" s="23" t="s">
        <v>980</v>
      </c>
      <c r="N156" s="23" t="s">
        <v>978</v>
      </c>
      <c r="O156" s="23" t="s">
        <v>871</v>
      </c>
      <c r="P156" s="23" t="s">
        <v>981</v>
      </c>
      <c r="Q156" s="23" t="s">
        <v>2219</v>
      </c>
      <c r="R156" s="23" t="s">
        <v>2174</v>
      </c>
      <c r="S156" s="28">
        <v>7</v>
      </c>
    </row>
    <row r="157" spans="1:19" ht="191.25" x14ac:dyDescent="0.25">
      <c r="A157" s="14">
        <v>800100140</v>
      </c>
      <c r="B157" s="14">
        <v>4</v>
      </c>
      <c r="C157" s="14" t="str">
        <f t="shared" si="9"/>
        <v>ALCALDIA SALDAÑA</v>
      </c>
      <c r="D157" s="18">
        <v>671</v>
      </c>
      <c r="E157" s="4" t="s">
        <v>145</v>
      </c>
      <c r="F157" s="19">
        <v>73</v>
      </c>
      <c r="G157" s="19" t="s">
        <v>253</v>
      </c>
      <c r="H157" s="20" t="str">
        <f t="shared" si="10"/>
        <v>73671</v>
      </c>
      <c r="I157" s="25" t="s">
        <v>982</v>
      </c>
      <c r="J157" s="22" t="s">
        <v>983</v>
      </c>
      <c r="K157" s="25" t="s">
        <v>301</v>
      </c>
      <c r="L157" s="26" t="s">
        <v>985</v>
      </c>
      <c r="M157" s="23" t="s">
        <v>986</v>
      </c>
      <c r="N157" s="23" t="s">
        <v>984</v>
      </c>
      <c r="O157" s="23" t="s">
        <v>988</v>
      </c>
      <c r="P157" s="23" t="s">
        <v>987</v>
      </c>
      <c r="Q157" s="23" t="s">
        <v>2219</v>
      </c>
      <c r="R157" s="23" t="s">
        <v>2174</v>
      </c>
      <c r="S157" s="28">
        <v>8</v>
      </c>
    </row>
    <row r="158" spans="1:19" ht="112.5" x14ac:dyDescent="0.25">
      <c r="A158" s="14">
        <v>800016757</v>
      </c>
      <c r="B158" s="14">
        <v>9</v>
      </c>
      <c r="C158" s="14" t="str">
        <f t="shared" si="9"/>
        <v>ALCALDIA SAMACA</v>
      </c>
      <c r="D158" s="18">
        <v>646</v>
      </c>
      <c r="E158" s="4" t="s">
        <v>146</v>
      </c>
      <c r="F158" s="19">
        <v>15</v>
      </c>
      <c r="G158" s="19" t="s">
        <v>441</v>
      </c>
      <c r="H158" s="20" t="str">
        <f t="shared" si="10"/>
        <v>15646</v>
      </c>
      <c r="I158" s="20" t="s">
        <v>938</v>
      </c>
      <c r="J158" s="21">
        <v>42706</v>
      </c>
      <c r="K158" s="25" t="s">
        <v>1313</v>
      </c>
      <c r="L158" s="26" t="s">
        <v>1314</v>
      </c>
      <c r="M158" s="23" t="s">
        <v>989</v>
      </c>
      <c r="N158" s="23" t="s">
        <v>1315</v>
      </c>
      <c r="O158" s="23" t="s">
        <v>1418</v>
      </c>
      <c r="P158" s="23" t="s">
        <v>1316</v>
      </c>
      <c r="Q158" s="23" t="s">
        <v>2219</v>
      </c>
      <c r="R158" s="23" t="s">
        <v>2174</v>
      </c>
      <c r="S158" s="28">
        <v>5</v>
      </c>
    </row>
    <row r="159" spans="1:19" ht="146.25" x14ac:dyDescent="0.25">
      <c r="A159" s="14">
        <v>800096619</v>
      </c>
      <c r="B159" s="14">
        <v>2</v>
      </c>
      <c r="C159" s="14" t="str">
        <f t="shared" si="9"/>
        <v>ALCALDIA SAN ALBERTO</v>
      </c>
      <c r="D159" s="18">
        <v>710</v>
      </c>
      <c r="E159" s="4" t="s">
        <v>147</v>
      </c>
      <c r="F159" s="18">
        <v>20</v>
      </c>
      <c r="G159" s="19" t="s">
        <v>242</v>
      </c>
      <c r="H159" s="20" t="str">
        <f t="shared" si="10"/>
        <v>20710</v>
      </c>
      <c r="I159" s="20" t="s">
        <v>990</v>
      </c>
      <c r="J159" s="21">
        <v>43152</v>
      </c>
      <c r="K159" s="25" t="s">
        <v>1317</v>
      </c>
      <c r="L159" s="26" t="s">
        <v>1318</v>
      </c>
      <c r="M159" s="23" t="s">
        <v>1319</v>
      </c>
      <c r="N159" s="23" t="s">
        <v>1320</v>
      </c>
      <c r="O159" s="23" t="s">
        <v>991</v>
      </c>
      <c r="P159" s="23" t="s">
        <v>1321</v>
      </c>
      <c r="Q159" s="23" t="s">
        <v>1322</v>
      </c>
      <c r="R159" s="23" t="s">
        <v>992</v>
      </c>
      <c r="S159" s="28">
        <v>10</v>
      </c>
    </row>
    <row r="160" spans="1:19" ht="202.5" x14ac:dyDescent="0.25">
      <c r="A160" s="14">
        <v>890207022</v>
      </c>
      <c r="B160" s="14">
        <v>1</v>
      </c>
      <c r="C160" s="14" t="str">
        <f t="shared" si="9"/>
        <v>ALCALDIA SAN ANDRES</v>
      </c>
      <c r="D160" s="18">
        <v>647</v>
      </c>
      <c r="E160" s="4" t="s">
        <v>148</v>
      </c>
      <c r="F160" s="18" t="s">
        <v>212</v>
      </c>
      <c r="G160" s="19" t="s">
        <v>238</v>
      </c>
      <c r="H160" s="20" t="str">
        <f t="shared" si="10"/>
        <v>05647</v>
      </c>
      <c r="I160" s="20" t="s">
        <v>1621</v>
      </c>
      <c r="J160" s="21">
        <v>40154</v>
      </c>
      <c r="K160" s="25" t="s">
        <v>1622</v>
      </c>
      <c r="L160" s="26" t="s">
        <v>1624</v>
      </c>
      <c r="M160" s="23" t="s">
        <v>1625</v>
      </c>
      <c r="N160" s="23" t="s">
        <v>1623</v>
      </c>
      <c r="O160" s="23" t="s">
        <v>1627</v>
      </c>
      <c r="P160" s="23" t="s">
        <v>1626</v>
      </c>
      <c r="Q160" s="23" t="s">
        <v>2219</v>
      </c>
      <c r="R160" s="23" t="s">
        <v>2174</v>
      </c>
      <c r="S160" s="28">
        <v>10</v>
      </c>
    </row>
    <row r="161" spans="1:19" ht="101.25" x14ac:dyDescent="0.25">
      <c r="A161" s="14">
        <v>800098203</v>
      </c>
      <c r="B161" s="14">
        <v>1</v>
      </c>
      <c r="C161" s="14" t="str">
        <f t="shared" si="9"/>
        <v>ALCALDIA SAN CARLOS DE GUAROA</v>
      </c>
      <c r="D161" s="18">
        <v>680</v>
      </c>
      <c r="E161" s="4" t="s">
        <v>149</v>
      </c>
      <c r="F161" s="19">
        <v>50</v>
      </c>
      <c r="G161" s="19" t="s">
        <v>247</v>
      </c>
      <c r="H161" s="20" t="str">
        <f t="shared" si="10"/>
        <v>50680</v>
      </c>
      <c r="I161" s="20" t="s">
        <v>423</v>
      </c>
      <c r="J161" s="21">
        <v>42708</v>
      </c>
      <c r="K161" s="25" t="s">
        <v>1002</v>
      </c>
      <c r="L161" s="26" t="s">
        <v>1003</v>
      </c>
      <c r="M161" s="23" t="s">
        <v>1004</v>
      </c>
      <c r="N161" s="23" t="s">
        <v>1005</v>
      </c>
      <c r="O161" s="23" t="s">
        <v>537</v>
      </c>
      <c r="P161" s="23" t="s">
        <v>1006</v>
      </c>
      <c r="Q161" s="23" t="s">
        <v>1007</v>
      </c>
      <c r="R161" s="23" t="s">
        <v>2174</v>
      </c>
      <c r="S161" s="28">
        <v>5</v>
      </c>
    </row>
    <row r="162" spans="1:19" ht="180" x14ac:dyDescent="0.25">
      <c r="A162" s="13">
        <v>800099824</v>
      </c>
      <c r="B162" s="13">
        <v>1</v>
      </c>
      <c r="C162" s="14" t="str">
        <f t="shared" si="9"/>
        <v>ALCALDIA SAN GIL</v>
      </c>
      <c r="D162" s="18">
        <v>679</v>
      </c>
      <c r="E162" s="4" t="s">
        <v>150</v>
      </c>
      <c r="F162" s="18">
        <v>68</v>
      </c>
      <c r="G162" s="19" t="s">
        <v>251</v>
      </c>
      <c r="H162" s="20" t="str">
        <f t="shared" si="10"/>
        <v>68679</v>
      </c>
      <c r="I162" s="25" t="s">
        <v>1628</v>
      </c>
      <c r="J162" s="22" t="s">
        <v>1629</v>
      </c>
      <c r="K162" s="25" t="s">
        <v>946</v>
      </c>
      <c r="L162" s="23" t="s">
        <v>1630</v>
      </c>
      <c r="M162" s="23" t="s">
        <v>1632</v>
      </c>
      <c r="N162" s="23" t="s">
        <v>1631</v>
      </c>
      <c r="O162" s="23" t="s">
        <v>1633</v>
      </c>
      <c r="P162" s="23" t="s">
        <v>1634</v>
      </c>
      <c r="Q162" s="23" t="s">
        <v>1635</v>
      </c>
      <c r="R162" s="23" t="s">
        <v>2174</v>
      </c>
      <c r="S162" s="28">
        <v>3</v>
      </c>
    </row>
    <row r="163" spans="1:19" ht="180" x14ac:dyDescent="0.25">
      <c r="A163" s="5">
        <v>890980850</v>
      </c>
      <c r="B163" s="5">
        <v>7</v>
      </c>
      <c r="C163" s="14" t="str">
        <f t="shared" si="9"/>
        <v>ALCALDIA San José de Ñus/San Roque</v>
      </c>
      <c r="D163" s="18">
        <v>670</v>
      </c>
      <c r="E163" s="40" t="s">
        <v>1642</v>
      </c>
      <c r="F163" s="18" t="s">
        <v>212</v>
      </c>
      <c r="G163" s="19" t="s">
        <v>238</v>
      </c>
      <c r="H163" s="20" t="str">
        <f t="shared" si="10"/>
        <v>05670</v>
      </c>
      <c r="I163" s="20" t="s">
        <v>1641</v>
      </c>
      <c r="J163" s="21">
        <v>43444</v>
      </c>
      <c r="K163" s="25" t="s">
        <v>818</v>
      </c>
      <c r="L163" s="26" t="s">
        <v>1644</v>
      </c>
      <c r="M163" s="23" t="s">
        <v>1645</v>
      </c>
      <c r="N163" s="23" t="s">
        <v>1643</v>
      </c>
      <c r="O163" s="23" t="s">
        <v>1646</v>
      </c>
      <c r="P163" s="23" t="s">
        <v>1647</v>
      </c>
      <c r="Q163" s="23" t="s">
        <v>1648</v>
      </c>
      <c r="R163" s="23" t="s">
        <v>1649</v>
      </c>
      <c r="S163" s="28">
        <v>10</v>
      </c>
    </row>
    <row r="164" spans="1:19" ht="213.75" x14ac:dyDescent="0.25">
      <c r="A164" s="5">
        <v>892115179</v>
      </c>
      <c r="B164" s="5">
        <v>0</v>
      </c>
      <c r="C164" s="14" t="str">
        <f t="shared" si="9"/>
        <v>ALCALDIA San Juan Cesar</v>
      </c>
      <c r="D164" s="18">
        <v>650</v>
      </c>
      <c r="E164" s="40" t="s">
        <v>151</v>
      </c>
      <c r="F164" s="18">
        <v>44</v>
      </c>
      <c r="G164" s="18" t="s">
        <v>245</v>
      </c>
      <c r="H164" s="20" t="str">
        <f t="shared" si="10"/>
        <v>44650</v>
      </c>
      <c r="I164" s="20" t="s">
        <v>993</v>
      </c>
      <c r="J164" s="21">
        <v>41989</v>
      </c>
      <c r="K164" s="25" t="s">
        <v>994</v>
      </c>
      <c r="L164" s="26" t="s">
        <v>1001</v>
      </c>
      <c r="M164" s="23" t="s">
        <v>995</v>
      </c>
      <c r="N164" s="23" t="s">
        <v>1000</v>
      </c>
      <c r="O164" s="23" t="s">
        <v>999</v>
      </c>
      <c r="P164" s="23" t="s">
        <v>996</v>
      </c>
      <c r="Q164" s="23" t="s">
        <v>997</v>
      </c>
      <c r="R164" s="23" t="s">
        <v>998</v>
      </c>
      <c r="S164" s="28">
        <v>8</v>
      </c>
    </row>
    <row r="165" spans="1:19" ht="146.25" x14ac:dyDescent="0.25">
      <c r="A165" s="5">
        <v>800103720</v>
      </c>
      <c r="B165" s="5">
        <v>1</v>
      </c>
      <c r="C165" s="14" t="str">
        <f t="shared" si="9"/>
        <v>ALCALDIA SAN LUIS DE PALENQUE</v>
      </c>
      <c r="D165" s="18">
        <v>325</v>
      </c>
      <c r="E165" s="4" t="s">
        <v>152</v>
      </c>
      <c r="F165" s="19">
        <v>85</v>
      </c>
      <c r="G165" s="18" t="s">
        <v>256</v>
      </c>
      <c r="H165" s="20" t="str">
        <f t="shared" si="10"/>
        <v>85325</v>
      </c>
      <c r="I165" s="20" t="s">
        <v>560</v>
      </c>
      <c r="J165" s="21">
        <v>43437</v>
      </c>
      <c r="K165" s="30" t="s">
        <v>1163</v>
      </c>
      <c r="L165" s="26" t="s">
        <v>1008</v>
      </c>
      <c r="M165" s="23" t="s">
        <v>1323</v>
      </c>
      <c r="N165" s="23" t="s">
        <v>1324</v>
      </c>
      <c r="O165" s="23" t="s">
        <v>1285</v>
      </c>
      <c r="P165" s="23" t="s">
        <v>1325</v>
      </c>
      <c r="Q165" s="23" t="s">
        <v>1326</v>
      </c>
      <c r="R165" s="23" t="s">
        <v>847</v>
      </c>
      <c r="S165" s="24">
        <v>8</v>
      </c>
    </row>
    <row r="166" spans="1:19" ht="168.75" x14ac:dyDescent="0.25">
      <c r="A166" s="13">
        <v>892301093</v>
      </c>
      <c r="B166" s="13">
        <v>3</v>
      </c>
      <c r="C166" s="14" t="str">
        <f t="shared" si="9"/>
        <v xml:space="preserve">ALCALDIA San Martin Cesar </v>
      </c>
      <c r="D166" s="18">
        <v>770</v>
      </c>
      <c r="E166" s="40" t="s">
        <v>153</v>
      </c>
      <c r="F166" s="18">
        <v>20</v>
      </c>
      <c r="G166" s="19" t="s">
        <v>242</v>
      </c>
      <c r="H166" s="20" t="str">
        <f t="shared" si="10"/>
        <v>20770</v>
      </c>
      <c r="I166" s="20" t="s">
        <v>1009</v>
      </c>
      <c r="J166" s="21">
        <v>40585</v>
      </c>
      <c r="K166" s="25" t="s">
        <v>946</v>
      </c>
      <c r="L166" s="49" t="s">
        <v>1327</v>
      </c>
      <c r="M166" s="23" t="s">
        <v>1012</v>
      </c>
      <c r="N166" s="23" t="s">
        <v>1010</v>
      </c>
      <c r="O166" s="23" t="s">
        <v>1011</v>
      </c>
      <c r="P166" s="23" t="s">
        <v>1013</v>
      </c>
      <c r="Q166" s="23" t="s">
        <v>2219</v>
      </c>
      <c r="R166" s="27" t="s">
        <v>1328</v>
      </c>
      <c r="S166" s="28">
        <v>9</v>
      </c>
    </row>
    <row r="167" spans="1:19" ht="146.25" x14ac:dyDescent="0.25">
      <c r="A167" s="13">
        <v>892099548</v>
      </c>
      <c r="B167" s="13">
        <v>6</v>
      </c>
      <c r="C167" s="14" t="str">
        <f t="shared" si="9"/>
        <v>ALCALDIA SAN MARTIN DE LOS LLANOS</v>
      </c>
      <c r="D167" s="18">
        <v>689</v>
      </c>
      <c r="E167" s="4" t="s">
        <v>154</v>
      </c>
      <c r="F167" s="18">
        <v>50</v>
      </c>
      <c r="G167" s="19" t="s">
        <v>247</v>
      </c>
      <c r="H167" s="20" t="str">
        <f t="shared" si="10"/>
        <v>50689</v>
      </c>
      <c r="I167" s="20" t="s">
        <v>1014</v>
      </c>
      <c r="J167" s="21">
        <v>43462</v>
      </c>
      <c r="K167" s="25" t="s">
        <v>360</v>
      </c>
      <c r="L167" s="26" t="s">
        <v>1016</v>
      </c>
      <c r="M167" s="23" t="s">
        <v>1017</v>
      </c>
      <c r="N167" s="23" t="s">
        <v>1015</v>
      </c>
      <c r="O167" s="23" t="s">
        <v>1018</v>
      </c>
      <c r="P167" s="23" t="s">
        <v>1019</v>
      </c>
      <c r="Q167" s="23" t="s">
        <v>1020</v>
      </c>
      <c r="R167" s="23" t="s">
        <v>1021</v>
      </c>
      <c r="S167" s="28">
        <v>4.5</v>
      </c>
    </row>
    <row r="168" spans="1:19" ht="213.75" x14ac:dyDescent="0.25">
      <c r="A168" s="13">
        <v>890480203</v>
      </c>
      <c r="B168" s="13">
        <v>6</v>
      </c>
      <c r="C168" s="14" t="str">
        <f t="shared" ref="C168:C199" si="11">CONCATENATE($C$6," ",E168)</f>
        <v xml:space="preserve">ALCALDIA SAN PABLO SUR DE BOLÍVAR </v>
      </c>
      <c r="D168" s="18" t="s">
        <v>225</v>
      </c>
      <c r="E168" s="47" t="s">
        <v>155</v>
      </c>
      <c r="F168" s="19" t="s">
        <v>224</v>
      </c>
      <c r="G168" s="18" t="s">
        <v>439</v>
      </c>
      <c r="H168" s="20">
        <v>13670</v>
      </c>
      <c r="I168" s="20" t="s">
        <v>1636</v>
      </c>
      <c r="J168" s="21">
        <v>41617</v>
      </c>
      <c r="K168" s="25" t="s">
        <v>360</v>
      </c>
      <c r="L168" s="26" t="s">
        <v>1638</v>
      </c>
      <c r="M168" s="23" t="s">
        <v>1639</v>
      </c>
      <c r="N168" s="23" t="s">
        <v>1637</v>
      </c>
      <c r="O168" s="23" t="s">
        <v>727</v>
      </c>
      <c r="P168" s="23" t="s">
        <v>1640</v>
      </c>
      <c r="Q168" s="23" t="s">
        <v>2219</v>
      </c>
      <c r="R168" s="23" t="s">
        <v>2174</v>
      </c>
      <c r="S168" s="28">
        <v>7</v>
      </c>
    </row>
    <row r="169" spans="1:19" ht="168.75" x14ac:dyDescent="0.25">
      <c r="A169" s="13">
        <v>800099829</v>
      </c>
      <c r="B169" s="13">
        <v>6</v>
      </c>
      <c r="C169" s="14" t="str">
        <f t="shared" si="11"/>
        <v>ALCALDIA SAN VICENTE</v>
      </c>
      <c r="D169" s="18" t="s">
        <v>1025</v>
      </c>
      <c r="E169" s="4" t="s">
        <v>156</v>
      </c>
      <c r="F169" s="18" t="s">
        <v>220</v>
      </c>
      <c r="G169" s="19" t="s">
        <v>251</v>
      </c>
      <c r="H169" s="20" t="str">
        <f>CONCATENATE(F169,D169)</f>
        <v>68689</v>
      </c>
      <c r="I169" s="20" t="s">
        <v>1022</v>
      </c>
      <c r="J169" s="21">
        <v>42726</v>
      </c>
      <c r="K169" s="25" t="s">
        <v>1023</v>
      </c>
      <c r="L169" s="26" t="s">
        <v>1026</v>
      </c>
      <c r="M169" s="23" t="s">
        <v>1024</v>
      </c>
      <c r="N169" s="23" t="s">
        <v>1027</v>
      </c>
      <c r="O169" s="23" t="s">
        <v>1028</v>
      </c>
      <c r="P169" s="23" t="s">
        <v>1030</v>
      </c>
      <c r="Q169" s="23" t="s">
        <v>2219</v>
      </c>
      <c r="R169" s="27" t="s">
        <v>1031</v>
      </c>
      <c r="S169" s="28">
        <v>8</v>
      </c>
    </row>
    <row r="170" spans="1:19" ht="168.75" x14ac:dyDescent="0.25">
      <c r="A170" s="13">
        <v>891780056</v>
      </c>
      <c r="B170" s="13">
        <v>0</v>
      </c>
      <c r="C170" s="14" t="str">
        <f t="shared" si="11"/>
        <v>ALCALDIA SANTA ANA</v>
      </c>
      <c r="D170" s="18" t="s">
        <v>227</v>
      </c>
      <c r="E170" s="47" t="s">
        <v>1650</v>
      </c>
      <c r="F170" s="19" t="s">
        <v>226</v>
      </c>
      <c r="G170" s="19" t="s">
        <v>246</v>
      </c>
      <c r="H170" s="20">
        <v>47707</v>
      </c>
      <c r="I170" s="20" t="s">
        <v>640</v>
      </c>
      <c r="J170" s="21">
        <v>43444</v>
      </c>
      <c r="K170" s="25" t="s">
        <v>479</v>
      </c>
      <c r="L170" s="26" t="s">
        <v>1651</v>
      </c>
      <c r="M170" s="23" t="s">
        <v>1653</v>
      </c>
      <c r="N170" s="23" t="s">
        <v>1652</v>
      </c>
      <c r="O170" s="23" t="s">
        <v>1654</v>
      </c>
      <c r="P170" s="23" t="s">
        <v>1655</v>
      </c>
      <c r="Q170" s="23" t="s">
        <v>2219</v>
      </c>
      <c r="R170" s="23" t="s">
        <v>1656</v>
      </c>
      <c r="S170" s="28">
        <v>9</v>
      </c>
    </row>
    <row r="171" spans="1:19" ht="236.25" x14ac:dyDescent="0.25">
      <c r="A171" s="13">
        <v>891780009</v>
      </c>
      <c r="B171" s="13">
        <v>4</v>
      </c>
      <c r="C171" s="14" t="str">
        <f t="shared" si="11"/>
        <v>ALCALDIA SANTA MARTA</v>
      </c>
      <c r="D171" s="18" t="s">
        <v>202</v>
      </c>
      <c r="E171" s="4" t="s">
        <v>157</v>
      </c>
      <c r="F171" s="18">
        <v>47</v>
      </c>
      <c r="G171" s="19" t="s">
        <v>246</v>
      </c>
      <c r="H171" s="20" t="str">
        <f t="shared" ref="H171:H187" si="12">CONCATENATE(F171,D171)</f>
        <v>47001</v>
      </c>
      <c r="I171" s="20" t="s">
        <v>1032</v>
      </c>
      <c r="J171" s="21">
        <v>42448</v>
      </c>
      <c r="K171" s="25" t="s">
        <v>1033</v>
      </c>
      <c r="L171" s="26" t="s">
        <v>1036</v>
      </c>
      <c r="M171" s="23" t="s">
        <v>1329</v>
      </c>
      <c r="N171" s="23" t="s">
        <v>1034</v>
      </c>
      <c r="O171" s="23" t="s">
        <v>1035</v>
      </c>
      <c r="P171" s="23" t="s">
        <v>1037</v>
      </c>
      <c r="Q171" s="23" t="s">
        <v>1038</v>
      </c>
      <c r="R171" s="23" t="s">
        <v>2174</v>
      </c>
      <c r="S171" s="28">
        <v>10</v>
      </c>
    </row>
    <row r="172" spans="1:19" ht="191.25" x14ac:dyDescent="0.25">
      <c r="A172" s="14">
        <v>800049017</v>
      </c>
      <c r="B172" s="14">
        <v>9</v>
      </c>
      <c r="C172" s="14" t="str">
        <f t="shared" si="11"/>
        <v>ALCALDIA SANTA ROSA BOLIVAR</v>
      </c>
      <c r="D172" s="18">
        <v>688</v>
      </c>
      <c r="E172" s="4" t="s">
        <v>158</v>
      </c>
      <c r="F172" s="19">
        <v>13</v>
      </c>
      <c r="G172" s="18" t="s">
        <v>439</v>
      </c>
      <c r="H172" s="20" t="str">
        <f t="shared" si="12"/>
        <v>13688</v>
      </c>
      <c r="I172" s="20" t="s">
        <v>1118</v>
      </c>
      <c r="J172" s="21">
        <v>41787</v>
      </c>
      <c r="K172" s="25" t="s">
        <v>1657</v>
      </c>
      <c r="L172" s="26" t="s">
        <v>1661</v>
      </c>
      <c r="M172" s="23" t="s">
        <v>1658</v>
      </c>
      <c r="N172" s="23" t="s">
        <v>1659</v>
      </c>
      <c r="O172" s="23" t="s">
        <v>1469</v>
      </c>
      <c r="P172" s="23" t="s">
        <v>1660</v>
      </c>
      <c r="Q172" s="23" t="s">
        <v>2219</v>
      </c>
      <c r="R172" s="23" t="s">
        <v>2174</v>
      </c>
      <c r="S172" s="28">
        <v>7</v>
      </c>
    </row>
    <row r="173" spans="1:19" ht="123.75" x14ac:dyDescent="0.25">
      <c r="A173" s="14">
        <v>800020733</v>
      </c>
      <c r="B173" s="14">
        <v>8</v>
      </c>
      <c r="C173" s="14" t="str">
        <f t="shared" si="11"/>
        <v>ALCALDIA SANTANA-BOYACA</v>
      </c>
      <c r="D173" s="18">
        <v>686</v>
      </c>
      <c r="E173" s="4" t="s">
        <v>159</v>
      </c>
      <c r="F173" s="18">
        <v>15</v>
      </c>
      <c r="G173" s="19" t="s">
        <v>441</v>
      </c>
      <c r="H173" s="20" t="str">
        <f t="shared" si="12"/>
        <v>15686</v>
      </c>
      <c r="I173" s="20" t="s">
        <v>427</v>
      </c>
      <c r="J173" s="21">
        <v>43069</v>
      </c>
      <c r="K173" s="25" t="s">
        <v>517</v>
      </c>
      <c r="L173" s="26" t="s">
        <v>1330</v>
      </c>
      <c r="M173" s="23" t="s">
        <v>1331</v>
      </c>
      <c r="N173" s="23" t="s">
        <v>1332</v>
      </c>
      <c r="O173" s="23" t="s">
        <v>1039</v>
      </c>
      <c r="P173" s="23" t="s">
        <v>1333</v>
      </c>
      <c r="Q173" s="23" t="s">
        <v>1334</v>
      </c>
      <c r="R173" s="23" t="s">
        <v>1335</v>
      </c>
      <c r="S173" s="28">
        <v>10</v>
      </c>
    </row>
    <row r="174" spans="1:19" ht="123.75" x14ac:dyDescent="0.25">
      <c r="A174" s="14">
        <v>800102799</v>
      </c>
      <c r="B174" s="14">
        <v>6</v>
      </c>
      <c r="C174" s="14" t="str">
        <f t="shared" si="11"/>
        <v>ALCALDIA SARAVENA</v>
      </c>
      <c r="D174" s="18">
        <v>736</v>
      </c>
      <c r="E174" s="4" t="s">
        <v>160</v>
      </c>
      <c r="F174" s="18">
        <v>81</v>
      </c>
      <c r="G174" s="18" t="s">
        <v>255</v>
      </c>
      <c r="H174" s="20" t="str">
        <f t="shared" si="12"/>
        <v>81736</v>
      </c>
      <c r="I174" s="20" t="s">
        <v>925</v>
      </c>
      <c r="J174" s="21">
        <v>42718</v>
      </c>
      <c r="K174" s="25" t="s">
        <v>1040</v>
      </c>
      <c r="L174" s="26" t="s">
        <v>1042</v>
      </c>
      <c r="M174" s="23" t="s">
        <v>1043</v>
      </c>
      <c r="N174" s="23" t="s">
        <v>1041</v>
      </c>
      <c r="O174" s="23" t="s">
        <v>1044</v>
      </c>
      <c r="P174" s="23" t="s">
        <v>1336</v>
      </c>
      <c r="Q174" s="23" t="s">
        <v>2219</v>
      </c>
      <c r="R174" s="23" t="s">
        <v>2174</v>
      </c>
      <c r="S174" s="28">
        <v>6</v>
      </c>
    </row>
    <row r="175" spans="1:19" ht="236.25" x14ac:dyDescent="0.25">
      <c r="A175" s="13">
        <v>890208807</v>
      </c>
      <c r="B175" s="13">
        <v>0</v>
      </c>
      <c r="C175" s="14" t="str">
        <f t="shared" si="11"/>
        <v>ALCALDIA SIMACOTA</v>
      </c>
      <c r="D175" s="18" t="s">
        <v>228</v>
      </c>
      <c r="E175" s="4" t="s">
        <v>161</v>
      </c>
      <c r="F175" s="18" t="s">
        <v>220</v>
      </c>
      <c r="G175" s="19" t="s">
        <v>251</v>
      </c>
      <c r="H175" s="20" t="str">
        <f t="shared" si="12"/>
        <v>68745</v>
      </c>
      <c r="I175" s="20" t="s">
        <v>1045</v>
      </c>
      <c r="J175" s="21">
        <v>43707</v>
      </c>
      <c r="K175" s="25" t="s">
        <v>1046</v>
      </c>
      <c r="L175" s="26" t="s">
        <v>1048</v>
      </c>
      <c r="M175" s="23" t="s">
        <v>1049</v>
      </c>
      <c r="N175" s="23" t="s">
        <v>1047</v>
      </c>
      <c r="O175" s="23" t="s">
        <v>1050</v>
      </c>
      <c r="P175" s="23" t="s">
        <v>1051</v>
      </c>
      <c r="Q175" s="23" t="s">
        <v>2219</v>
      </c>
      <c r="R175" s="23" t="s">
        <v>2174</v>
      </c>
      <c r="S175" s="28">
        <v>5</v>
      </c>
    </row>
    <row r="176" spans="1:19" ht="168.75" x14ac:dyDescent="0.25">
      <c r="A176" s="13">
        <v>800104062</v>
      </c>
      <c r="B176" s="13">
        <v>6</v>
      </c>
      <c r="C176" s="14" t="str">
        <f t="shared" si="11"/>
        <v>ALCALDIA SINCELEJO</v>
      </c>
      <c r="D176" s="18" t="s">
        <v>202</v>
      </c>
      <c r="E176" s="4" t="s">
        <v>162</v>
      </c>
      <c r="F176" s="18">
        <v>70</v>
      </c>
      <c r="G176" s="18" t="s">
        <v>252</v>
      </c>
      <c r="H176" s="20" t="str">
        <f t="shared" si="12"/>
        <v>70001</v>
      </c>
      <c r="I176" s="20" t="s">
        <v>1052</v>
      </c>
      <c r="J176" s="21">
        <v>42733</v>
      </c>
      <c r="K176" s="25" t="s">
        <v>1337</v>
      </c>
      <c r="L176" s="26" t="s">
        <v>1057</v>
      </c>
      <c r="M176" s="23" t="s">
        <v>1053</v>
      </c>
      <c r="N176" s="23" t="s">
        <v>1056</v>
      </c>
      <c r="O176" s="23" t="s">
        <v>1054</v>
      </c>
      <c r="P176" s="23" t="s">
        <v>1338</v>
      </c>
      <c r="Q176" s="23" t="s">
        <v>1055</v>
      </c>
      <c r="R176" s="27" t="s">
        <v>2175</v>
      </c>
      <c r="S176" s="28">
        <v>7</v>
      </c>
    </row>
    <row r="177" spans="1:19" ht="157.5" x14ac:dyDescent="0.25">
      <c r="A177" s="13">
        <v>891780103</v>
      </c>
      <c r="B177" s="13">
        <v>9</v>
      </c>
      <c r="C177" s="14" t="str">
        <f t="shared" si="11"/>
        <v>ALCALDIA SITIONUEVO</v>
      </c>
      <c r="D177" s="18">
        <v>745</v>
      </c>
      <c r="E177" s="4" t="s">
        <v>163</v>
      </c>
      <c r="F177" s="19">
        <v>47</v>
      </c>
      <c r="G177" s="19" t="s">
        <v>246</v>
      </c>
      <c r="H177" s="20" t="str">
        <f t="shared" si="12"/>
        <v>47745</v>
      </c>
      <c r="I177" s="20" t="s">
        <v>1058</v>
      </c>
      <c r="J177" s="21">
        <v>43829</v>
      </c>
      <c r="K177" s="25" t="s">
        <v>1339</v>
      </c>
      <c r="L177" s="26" t="s">
        <v>1340</v>
      </c>
      <c r="M177" s="23" t="s">
        <v>1341</v>
      </c>
      <c r="N177" s="23" t="s">
        <v>1342</v>
      </c>
      <c r="O177" s="23" t="s">
        <v>1060</v>
      </c>
      <c r="P177" s="23" t="s">
        <v>1343</v>
      </c>
      <c r="Q177" s="23" t="s">
        <v>2219</v>
      </c>
      <c r="R177" s="23" t="s">
        <v>1059</v>
      </c>
      <c r="S177" s="28">
        <v>6</v>
      </c>
    </row>
    <row r="178" spans="1:19" ht="146.25" x14ac:dyDescent="0.25">
      <c r="A178" s="14">
        <v>890203688</v>
      </c>
      <c r="B178" s="14">
        <v>8</v>
      </c>
      <c r="C178" s="14" t="str">
        <f t="shared" si="11"/>
        <v>ALCALDIA SOCORRO</v>
      </c>
      <c r="D178" s="18">
        <v>755</v>
      </c>
      <c r="E178" s="4" t="s">
        <v>164</v>
      </c>
      <c r="F178" s="18">
        <v>68</v>
      </c>
      <c r="G178" s="19" t="s">
        <v>251</v>
      </c>
      <c r="H178" s="20" t="str">
        <f t="shared" si="12"/>
        <v>68755</v>
      </c>
      <c r="I178" s="20" t="s">
        <v>1014</v>
      </c>
      <c r="J178" s="21">
        <v>43390</v>
      </c>
      <c r="K178" s="30" t="s">
        <v>1163</v>
      </c>
      <c r="L178" s="26" t="s">
        <v>1344</v>
      </c>
      <c r="M178" s="23" t="s">
        <v>1345</v>
      </c>
      <c r="N178" s="23" t="s">
        <v>1346</v>
      </c>
      <c r="O178" s="23" t="s">
        <v>1086</v>
      </c>
      <c r="P178" s="23" t="s">
        <v>1347</v>
      </c>
      <c r="Q178" s="23" t="s">
        <v>1348</v>
      </c>
      <c r="R178" s="23" t="s">
        <v>1061</v>
      </c>
      <c r="S178" s="28">
        <v>3.5</v>
      </c>
    </row>
    <row r="179" spans="1:19" ht="202.5" x14ac:dyDescent="0.25">
      <c r="A179" s="14">
        <v>891855130</v>
      </c>
      <c r="B179" s="14">
        <v>1</v>
      </c>
      <c r="C179" s="14" t="str">
        <f t="shared" si="11"/>
        <v>ALCALDIA SOGAMOSO</v>
      </c>
      <c r="D179" s="18">
        <v>759</v>
      </c>
      <c r="E179" s="4" t="s">
        <v>165</v>
      </c>
      <c r="F179" s="18">
        <v>15</v>
      </c>
      <c r="G179" s="19" t="s">
        <v>441</v>
      </c>
      <c r="H179" s="20" t="str">
        <f t="shared" si="12"/>
        <v>15759</v>
      </c>
      <c r="I179" s="20" t="s">
        <v>811</v>
      </c>
      <c r="J179" s="21">
        <v>42733</v>
      </c>
      <c r="K179" s="25" t="s">
        <v>889</v>
      </c>
      <c r="L179" s="26" t="s">
        <v>1064</v>
      </c>
      <c r="M179" s="23" t="s">
        <v>1349</v>
      </c>
      <c r="N179" s="23" t="s">
        <v>1062</v>
      </c>
      <c r="O179" s="23" t="s">
        <v>1350</v>
      </c>
      <c r="P179" s="23" t="s">
        <v>1063</v>
      </c>
      <c r="Q179" s="23" t="s">
        <v>2219</v>
      </c>
      <c r="R179" s="23" t="s">
        <v>2174</v>
      </c>
      <c r="S179" s="28">
        <v>4</v>
      </c>
    </row>
    <row r="180" spans="1:19" ht="168.75" x14ac:dyDescent="0.25">
      <c r="A180" s="13">
        <v>890106291</v>
      </c>
      <c r="B180" s="13">
        <v>2</v>
      </c>
      <c r="C180" s="14" t="str">
        <f t="shared" si="11"/>
        <v>ALCALDIA SOLEDAD</v>
      </c>
      <c r="D180" s="18">
        <v>758</v>
      </c>
      <c r="E180" s="4" t="s">
        <v>166</v>
      </c>
      <c r="F180" s="18" t="s">
        <v>206</v>
      </c>
      <c r="G180" s="19" t="s">
        <v>438</v>
      </c>
      <c r="H180" s="20" t="str">
        <f t="shared" si="12"/>
        <v>08758</v>
      </c>
      <c r="I180" s="20" t="s">
        <v>1065</v>
      </c>
      <c r="J180" s="21">
        <v>42714</v>
      </c>
      <c r="K180" s="25" t="s">
        <v>1351</v>
      </c>
      <c r="L180" s="26" t="s">
        <v>1352</v>
      </c>
      <c r="M180" s="23" t="s">
        <v>1353</v>
      </c>
      <c r="N180" s="23" t="s">
        <v>1354</v>
      </c>
      <c r="O180" s="23" t="s">
        <v>1355</v>
      </c>
      <c r="P180" s="23" t="s">
        <v>1356</v>
      </c>
      <c r="Q180" s="23" t="s">
        <v>2219</v>
      </c>
      <c r="R180" s="23" t="s">
        <v>1357</v>
      </c>
      <c r="S180" s="28">
        <v>5</v>
      </c>
    </row>
    <row r="181" spans="1:19" ht="135" x14ac:dyDescent="0.25">
      <c r="A181" s="13">
        <v>899999468</v>
      </c>
      <c r="B181" s="13">
        <v>2</v>
      </c>
      <c r="C181" s="14" t="str">
        <f t="shared" si="11"/>
        <v>ALCALDIA SOPO</v>
      </c>
      <c r="D181" s="18">
        <v>758</v>
      </c>
      <c r="E181" s="4" t="s">
        <v>167</v>
      </c>
      <c r="F181" s="19">
        <v>25</v>
      </c>
      <c r="G181" s="19" t="s">
        <v>243</v>
      </c>
      <c r="H181" s="20" t="str">
        <f t="shared" si="12"/>
        <v>25758</v>
      </c>
      <c r="I181" s="25" t="s">
        <v>1066</v>
      </c>
      <c r="J181" s="22" t="s">
        <v>1067</v>
      </c>
      <c r="K181" s="25" t="s">
        <v>1068</v>
      </c>
      <c r="L181" s="26" t="s">
        <v>1072</v>
      </c>
      <c r="M181" s="23" t="s">
        <v>1358</v>
      </c>
      <c r="N181" s="23" t="s">
        <v>1069</v>
      </c>
      <c r="O181" s="23" t="s">
        <v>1071</v>
      </c>
      <c r="P181" s="23" t="s">
        <v>1070</v>
      </c>
      <c r="Q181" s="23" t="s">
        <v>2219</v>
      </c>
      <c r="R181" s="23" t="s">
        <v>2174</v>
      </c>
      <c r="S181" s="28">
        <v>5</v>
      </c>
    </row>
    <row r="182" spans="1:19" ht="225" x14ac:dyDescent="0.25">
      <c r="A182" s="13">
        <v>800096626</v>
      </c>
      <c r="B182" s="13">
        <v>4</v>
      </c>
      <c r="C182" s="14" t="str">
        <f t="shared" si="11"/>
        <v>ALCALDIA TAMALAMEQUE</v>
      </c>
      <c r="D182" s="18" t="s">
        <v>230</v>
      </c>
      <c r="E182" s="4" t="s">
        <v>168</v>
      </c>
      <c r="F182" s="19" t="s">
        <v>229</v>
      </c>
      <c r="G182" s="19" t="s">
        <v>242</v>
      </c>
      <c r="H182" s="20" t="str">
        <f t="shared" si="12"/>
        <v>20787</v>
      </c>
      <c r="I182" s="20" t="s">
        <v>625</v>
      </c>
      <c r="J182" s="21">
        <v>42717</v>
      </c>
      <c r="K182" s="25" t="s">
        <v>1671</v>
      </c>
      <c r="L182" s="26" t="s">
        <v>1672</v>
      </c>
      <c r="M182" s="23" t="s">
        <v>1673</v>
      </c>
      <c r="N182" s="23" t="s">
        <v>1674</v>
      </c>
      <c r="O182" s="23" t="s">
        <v>1676</v>
      </c>
      <c r="P182" s="23" t="s">
        <v>1675</v>
      </c>
      <c r="Q182" s="23" t="s">
        <v>1677</v>
      </c>
      <c r="R182" s="23" t="s">
        <v>2174</v>
      </c>
      <c r="S182" s="28">
        <v>6</v>
      </c>
    </row>
    <row r="183" spans="1:19" ht="191.25" x14ac:dyDescent="0.25">
      <c r="A183" s="13">
        <v>800102801</v>
      </c>
      <c r="B183" s="13">
        <v>3</v>
      </c>
      <c r="C183" s="14" t="str">
        <f t="shared" si="11"/>
        <v>ALCALDIA TAME</v>
      </c>
      <c r="D183" s="18">
        <v>794</v>
      </c>
      <c r="E183" s="4" t="s">
        <v>169</v>
      </c>
      <c r="F183" s="19">
        <v>81</v>
      </c>
      <c r="G183" s="18" t="s">
        <v>255</v>
      </c>
      <c r="H183" s="20" t="str">
        <f t="shared" si="12"/>
        <v>81794</v>
      </c>
      <c r="I183" s="20" t="s">
        <v>1678</v>
      </c>
      <c r="J183" s="21">
        <v>39871</v>
      </c>
      <c r="K183" s="30" t="s">
        <v>1163</v>
      </c>
      <c r="L183" s="26" t="s">
        <v>1684</v>
      </c>
      <c r="M183" s="23" t="s">
        <v>1683</v>
      </c>
      <c r="N183" s="23" t="s">
        <v>1679</v>
      </c>
      <c r="O183" s="23" t="s">
        <v>1680</v>
      </c>
      <c r="P183" s="23"/>
      <c r="Q183" s="23" t="s">
        <v>1681</v>
      </c>
      <c r="R183" s="27" t="s">
        <v>1682</v>
      </c>
      <c r="S183" s="28">
        <v>7</v>
      </c>
    </row>
    <row r="184" spans="1:19" ht="146.25" x14ac:dyDescent="0.25">
      <c r="A184" s="13">
        <v>800012873</v>
      </c>
      <c r="B184" s="13">
        <v>7</v>
      </c>
      <c r="C184" s="14" t="str">
        <f t="shared" si="11"/>
        <v>ALCALDIA TAURAMENA</v>
      </c>
      <c r="D184" s="18">
        <v>410</v>
      </c>
      <c r="E184" s="4" t="s">
        <v>170</v>
      </c>
      <c r="F184" s="19">
        <v>85</v>
      </c>
      <c r="G184" s="18" t="s">
        <v>256</v>
      </c>
      <c r="H184" s="20" t="str">
        <f t="shared" si="12"/>
        <v>85410</v>
      </c>
      <c r="I184" s="20" t="s">
        <v>1685</v>
      </c>
      <c r="J184" s="21">
        <v>42986</v>
      </c>
      <c r="K184" s="25" t="s">
        <v>1686</v>
      </c>
      <c r="L184" s="26" t="s">
        <v>1687</v>
      </c>
      <c r="M184" s="23" t="s">
        <v>1690</v>
      </c>
      <c r="N184" s="23" t="s">
        <v>1688</v>
      </c>
      <c r="O184" s="23" t="s">
        <v>703</v>
      </c>
      <c r="P184" s="23" t="s">
        <v>1691</v>
      </c>
      <c r="Q184" s="23" t="s">
        <v>2219</v>
      </c>
      <c r="R184" s="23" t="s">
        <v>1689</v>
      </c>
      <c r="S184" s="28">
        <v>10</v>
      </c>
    </row>
    <row r="185" spans="1:19" ht="146.25" x14ac:dyDescent="0.25">
      <c r="A185" s="13">
        <v>891180127</v>
      </c>
      <c r="B185" s="13">
        <v>0</v>
      </c>
      <c r="C185" s="14" t="str">
        <f t="shared" si="11"/>
        <v>ALCALDIA TELLO</v>
      </c>
      <c r="D185" s="18">
        <v>799</v>
      </c>
      <c r="E185" s="4" t="s">
        <v>171</v>
      </c>
      <c r="F185" s="18">
        <v>41</v>
      </c>
      <c r="G185" s="19" t="s">
        <v>244</v>
      </c>
      <c r="H185" s="20" t="str">
        <f t="shared" si="12"/>
        <v>41799</v>
      </c>
      <c r="I185" s="20" t="s">
        <v>1073</v>
      </c>
      <c r="J185" s="21">
        <v>39794</v>
      </c>
      <c r="K185" s="25" t="s">
        <v>517</v>
      </c>
      <c r="L185" s="26" t="s">
        <v>1077</v>
      </c>
      <c r="M185" s="23" t="s">
        <v>1076</v>
      </c>
      <c r="N185" s="23" t="s">
        <v>1359</v>
      </c>
      <c r="O185" s="23" t="s">
        <v>1075</v>
      </c>
      <c r="P185" s="23" t="s">
        <v>836</v>
      </c>
      <c r="Q185" s="23" t="s">
        <v>1084</v>
      </c>
      <c r="R185" s="23" t="s">
        <v>1074</v>
      </c>
      <c r="S185" s="48">
        <v>5</v>
      </c>
    </row>
    <row r="186" spans="1:19" ht="168.75" x14ac:dyDescent="0.25">
      <c r="A186" s="14">
        <v>800070682</v>
      </c>
      <c r="B186" s="14">
        <v>4</v>
      </c>
      <c r="C186" s="14" t="str">
        <f t="shared" si="11"/>
        <v>ALCALDIA TIBU</v>
      </c>
      <c r="D186" s="18">
        <v>810</v>
      </c>
      <c r="E186" s="4" t="s">
        <v>172</v>
      </c>
      <c r="F186" s="18">
        <v>54</v>
      </c>
      <c r="G186" s="19" t="s">
        <v>249</v>
      </c>
      <c r="H186" s="20" t="str">
        <f t="shared" si="12"/>
        <v>54810</v>
      </c>
      <c r="I186" s="25" t="s">
        <v>1078</v>
      </c>
      <c r="J186" s="22" t="s">
        <v>1079</v>
      </c>
      <c r="K186" s="25" t="s">
        <v>1080</v>
      </c>
      <c r="L186" s="26" t="s">
        <v>1081</v>
      </c>
      <c r="M186" s="23" t="s">
        <v>1360</v>
      </c>
      <c r="N186" s="23" t="s">
        <v>1361</v>
      </c>
      <c r="O186" s="23" t="s">
        <v>1083</v>
      </c>
      <c r="P186" s="23" t="s">
        <v>1082</v>
      </c>
      <c r="Q186" s="23" t="s">
        <v>2219</v>
      </c>
      <c r="R186" s="27" t="s">
        <v>1362</v>
      </c>
      <c r="S186" s="28">
        <v>5</v>
      </c>
    </row>
    <row r="187" spans="1:19" ht="146.25" x14ac:dyDescent="0.25">
      <c r="A187" s="14">
        <v>899999428</v>
      </c>
      <c r="B187" s="14">
        <v>8</v>
      </c>
      <c r="C187" s="14" t="str">
        <f t="shared" si="11"/>
        <v>ALCALDIA TOCANCIPA</v>
      </c>
      <c r="D187" s="18">
        <v>817</v>
      </c>
      <c r="E187" s="4" t="s">
        <v>173</v>
      </c>
      <c r="F187" s="18">
        <v>25</v>
      </c>
      <c r="G187" s="19" t="s">
        <v>243</v>
      </c>
      <c r="H187" s="20" t="str">
        <f t="shared" si="12"/>
        <v>25817</v>
      </c>
      <c r="I187" s="20" t="s">
        <v>1085</v>
      </c>
      <c r="J187" s="21">
        <v>43399</v>
      </c>
      <c r="K187" s="25" t="s">
        <v>946</v>
      </c>
      <c r="L187" s="26" t="s">
        <v>1087</v>
      </c>
      <c r="M187" s="23" t="s">
        <v>1088</v>
      </c>
      <c r="N187" s="23" t="s">
        <v>1363</v>
      </c>
      <c r="O187" s="23" t="s">
        <v>1086</v>
      </c>
      <c r="P187" s="23" t="s">
        <v>1089</v>
      </c>
      <c r="Q187" s="23" t="s">
        <v>1091</v>
      </c>
      <c r="R187" s="23" t="s">
        <v>1090</v>
      </c>
      <c r="S187" s="28">
        <v>5</v>
      </c>
    </row>
    <row r="188" spans="1:19" ht="202.5" x14ac:dyDescent="0.25">
      <c r="A188" s="14">
        <v>890501362</v>
      </c>
      <c r="B188" s="14">
        <v>0</v>
      </c>
      <c r="C188" s="14" t="str">
        <f t="shared" si="11"/>
        <v>ALCALDIA TOLEDO</v>
      </c>
      <c r="D188" s="18" t="s">
        <v>232</v>
      </c>
      <c r="E188" s="4" t="s">
        <v>174</v>
      </c>
      <c r="F188" s="18" t="s">
        <v>231</v>
      </c>
      <c r="G188" s="19" t="s">
        <v>249</v>
      </c>
      <c r="H188" s="20">
        <v>54820</v>
      </c>
      <c r="I188" s="20" t="s">
        <v>546</v>
      </c>
      <c r="J188" s="21">
        <v>43362</v>
      </c>
      <c r="K188" s="25" t="s">
        <v>1364</v>
      </c>
      <c r="L188" s="26" t="s">
        <v>1365</v>
      </c>
      <c r="M188" s="23" t="s">
        <v>1366</v>
      </c>
      <c r="N188" s="23" t="s">
        <v>1367</v>
      </c>
      <c r="O188" s="23" t="s">
        <v>1368</v>
      </c>
      <c r="P188" s="23" t="s">
        <v>1369</v>
      </c>
      <c r="Q188" s="23" t="s">
        <v>1092</v>
      </c>
      <c r="R188" s="23" t="s">
        <v>2174</v>
      </c>
      <c r="S188" s="28">
        <v>4</v>
      </c>
    </row>
    <row r="189" spans="1:19" ht="123.75" x14ac:dyDescent="0.25">
      <c r="A189" s="14">
        <v>891856625</v>
      </c>
      <c r="B189" s="14">
        <v>1</v>
      </c>
      <c r="C189" s="14" t="str">
        <f t="shared" si="11"/>
        <v>ALCALDIA TOPAGA</v>
      </c>
      <c r="D189" s="18">
        <v>820</v>
      </c>
      <c r="E189" s="4" t="s">
        <v>175</v>
      </c>
      <c r="F189" s="19">
        <v>15</v>
      </c>
      <c r="G189" s="19" t="s">
        <v>441</v>
      </c>
      <c r="H189" s="20" t="str">
        <f t="shared" ref="H189:H207" si="13">CONCATENATE(F189,D189)</f>
        <v>15820</v>
      </c>
      <c r="I189" s="25" t="s">
        <v>1692</v>
      </c>
      <c r="J189" s="22" t="s">
        <v>1693</v>
      </c>
      <c r="K189" s="25" t="s">
        <v>1694</v>
      </c>
      <c r="L189" s="26" t="s">
        <v>1698</v>
      </c>
      <c r="M189" s="23" t="s">
        <v>1696</v>
      </c>
      <c r="N189" s="23" t="s">
        <v>1695</v>
      </c>
      <c r="O189" s="23" t="s">
        <v>1491</v>
      </c>
      <c r="P189" s="23" t="s">
        <v>1697</v>
      </c>
      <c r="Q189" s="23" t="s">
        <v>2219</v>
      </c>
      <c r="R189" s="23" t="s">
        <v>2174</v>
      </c>
      <c r="S189" s="28">
        <v>10</v>
      </c>
    </row>
    <row r="190" spans="1:19" ht="146.25" x14ac:dyDescent="0.25">
      <c r="A190" s="14">
        <v>891857861</v>
      </c>
      <c r="B190" s="14">
        <v>6</v>
      </c>
      <c r="C190" s="14" t="str">
        <f t="shared" si="11"/>
        <v>ALCALDIA TRINIDAD</v>
      </c>
      <c r="D190" s="18">
        <v>430</v>
      </c>
      <c r="E190" s="4" t="s">
        <v>176</v>
      </c>
      <c r="F190" s="19">
        <v>85</v>
      </c>
      <c r="G190" s="18" t="s">
        <v>256</v>
      </c>
      <c r="H190" s="20" t="str">
        <f t="shared" si="13"/>
        <v>85430</v>
      </c>
      <c r="I190" s="25" t="s">
        <v>1095</v>
      </c>
      <c r="J190" s="22" t="s">
        <v>1096</v>
      </c>
      <c r="K190" s="25" t="s">
        <v>994</v>
      </c>
      <c r="L190" s="26" t="s">
        <v>1099</v>
      </c>
      <c r="M190" s="23" t="s">
        <v>1094</v>
      </c>
      <c r="N190" s="23" t="s">
        <v>1093</v>
      </c>
      <c r="O190" s="23" t="s">
        <v>1370</v>
      </c>
      <c r="P190" s="23" t="s">
        <v>1097</v>
      </c>
      <c r="Q190" s="27" t="s">
        <v>1098</v>
      </c>
      <c r="R190" s="23" t="s">
        <v>1371</v>
      </c>
      <c r="S190" s="28">
        <v>10</v>
      </c>
    </row>
    <row r="191" spans="1:19" ht="146.25" x14ac:dyDescent="0.25">
      <c r="A191" s="14">
        <v>891900272</v>
      </c>
      <c r="B191" s="14">
        <v>1</v>
      </c>
      <c r="C191" s="14" t="str">
        <f t="shared" si="11"/>
        <v>ALCALDIA TULUA</v>
      </c>
      <c r="D191" s="18">
        <v>834</v>
      </c>
      <c r="E191" s="4" t="s">
        <v>177</v>
      </c>
      <c r="F191" s="19">
        <v>76</v>
      </c>
      <c r="G191" s="18" t="s">
        <v>254</v>
      </c>
      <c r="H191" s="20" t="str">
        <f t="shared" si="13"/>
        <v>76834</v>
      </c>
      <c r="I191" s="20" t="s">
        <v>1100</v>
      </c>
      <c r="J191" s="21">
        <v>43480</v>
      </c>
      <c r="K191" s="25" t="s">
        <v>1101</v>
      </c>
      <c r="L191" s="26" t="s">
        <v>1372</v>
      </c>
      <c r="M191" s="23" t="s">
        <v>1373</v>
      </c>
      <c r="N191" s="23" t="s">
        <v>1374</v>
      </c>
      <c r="O191" s="23" t="s">
        <v>1375</v>
      </c>
      <c r="P191" s="23" t="s">
        <v>1376</v>
      </c>
      <c r="Q191" s="23" t="s">
        <v>2219</v>
      </c>
      <c r="R191" s="23" t="s">
        <v>1102</v>
      </c>
      <c r="S191" s="28">
        <v>8</v>
      </c>
    </row>
    <row r="192" spans="1:19" ht="168.75" x14ac:dyDescent="0.25">
      <c r="A192" s="13">
        <v>891800846</v>
      </c>
      <c r="B192" s="13">
        <v>1</v>
      </c>
      <c r="C192" s="14" t="str">
        <f t="shared" si="11"/>
        <v>ALCALDIA TUNJA</v>
      </c>
      <c r="D192" s="18" t="s">
        <v>202</v>
      </c>
      <c r="E192" s="4" t="s">
        <v>178</v>
      </c>
      <c r="F192" s="18">
        <v>15</v>
      </c>
      <c r="G192" s="19" t="s">
        <v>441</v>
      </c>
      <c r="H192" s="20" t="str">
        <f t="shared" si="13"/>
        <v>15001</v>
      </c>
      <c r="I192" s="20" t="s">
        <v>1103</v>
      </c>
      <c r="J192" s="21">
        <v>43451</v>
      </c>
      <c r="K192" s="25" t="s">
        <v>1377</v>
      </c>
      <c r="L192" s="26" t="s">
        <v>1378</v>
      </c>
      <c r="M192" s="23" t="s">
        <v>1379</v>
      </c>
      <c r="N192" s="23" t="s">
        <v>1380</v>
      </c>
      <c r="O192" s="23" t="s">
        <v>1381</v>
      </c>
      <c r="P192" s="23" t="s">
        <v>1382</v>
      </c>
      <c r="Q192" s="23" t="s">
        <v>2219</v>
      </c>
      <c r="R192" s="23" t="s">
        <v>1104</v>
      </c>
      <c r="S192" s="28">
        <v>7</v>
      </c>
    </row>
    <row r="193" spans="1:19" ht="135" x14ac:dyDescent="0.25">
      <c r="A193" s="13">
        <v>890204985</v>
      </c>
      <c r="B193" s="13">
        <v>5</v>
      </c>
      <c r="C193" s="14" t="str">
        <f t="shared" si="11"/>
        <v>ALCALDIA Vado Real-Suaita</v>
      </c>
      <c r="D193" s="18">
        <v>770</v>
      </c>
      <c r="E193" s="40" t="s">
        <v>1662</v>
      </c>
      <c r="F193" s="18">
        <v>68</v>
      </c>
      <c r="G193" s="19" t="s">
        <v>251</v>
      </c>
      <c r="H193" s="20" t="str">
        <f t="shared" si="13"/>
        <v>68770</v>
      </c>
      <c r="I193" s="25" t="s">
        <v>1663</v>
      </c>
      <c r="J193" s="22" t="s">
        <v>1664</v>
      </c>
      <c r="K193" s="25" t="s">
        <v>479</v>
      </c>
      <c r="L193" s="26" t="s">
        <v>1667</v>
      </c>
      <c r="M193" s="23" t="s">
        <v>1668</v>
      </c>
      <c r="N193" s="23" t="s">
        <v>1665</v>
      </c>
      <c r="O193" s="23" t="s">
        <v>1666</v>
      </c>
      <c r="P193" s="23" t="s">
        <v>1669</v>
      </c>
      <c r="Q193" s="23" t="s">
        <v>1670</v>
      </c>
      <c r="R193" s="23" t="s">
        <v>2174</v>
      </c>
      <c r="S193" s="28">
        <v>3</v>
      </c>
    </row>
    <row r="194" spans="1:19" ht="157.5" x14ac:dyDescent="0.25">
      <c r="A194" s="14">
        <v>800098911</v>
      </c>
      <c r="B194" s="14">
        <v>8</v>
      </c>
      <c r="C194" s="14" t="str">
        <f t="shared" si="11"/>
        <v>ALCALDIA VALLEDUPAR</v>
      </c>
      <c r="D194" s="18" t="s">
        <v>202</v>
      </c>
      <c r="E194" s="4" t="s">
        <v>179</v>
      </c>
      <c r="F194" s="18">
        <v>20</v>
      </c>
      <c r="G194" s="19" t="s">
        <v>242</v>
      </c>
      <c r="H194" s="20" t="str">
        <f t="shared" si="13"/>
        <v>20001</v>
      </c>
      <c r="I194" s="20" t="s">
        <v>747</v>
      </c>
      <c r="J194" s="21">
        <v>43432</v>
      </c>
      <c r="K194" s="38" t="s">
        <v>1163</v>
      </c>
      <c r="L194" s="26" t="s">
        <v>1106</v>
      </c>
      <c r="M194" s="23" t="s">
        <v>1105</v>
      </c>
      <c r="N194" s="23" t="s">
        <v>1107</v>
      </c>
      <c r="O194" s="23" t="s">
        <v>1108</v>
      </c>
      <c r="P194" s="23" t="s">
        <v>1109</v>
      </c>
      <c r="Q194" s="23" t="s">
        <v>1383</v>
      </c>
      <c r="R194" s="23" t="s">
        <v>615</v>
      </c>
      <c r="S194" s="24">
        <v>5</v>
      </c>
    </row>
    <row r="195" spans="1:19" ht="236.25" x14ac:dyDescent="0.25">
      <c r="A195" s="13">
        <v>890205677</v>
      </c>
      <c r="B195" s="13">
        <v>6</v>
      </c>
      <c r="C195" s="14" t="str">
        <f t="shared" si="11"/>
        <v>ALCALDIA VELEZ</v>
      </c>
      <c r="D195" s="18">
        <v>861</v>
      </c>
      <c r="E195" s="4" t="s">
        <v>180</v>
      </c>
      <c r="F195" s="18">
        <v>68</v>
      </c>
      <c r="G195" s="19" t="s">
        <v>251</v>
      </c>
      <c r="H195" s="20" t="str">
        <f t="shared" si="13"/>
        <v>68861</v>
      </c>
      <c r="I195" s="25" t="s">
        <v>1110</v>
      </c>
      <c r="J195" s="22" t="s">
        <v>1111</v>
      </c>
      <c r="K195" s="25" t="s">
        <v>1113</v>
      </c>
      <c r="L195" s="26" t="s">
        <v>1114</v>
      </c>
      <c r="M195" s="23" t="s">
        <v>1115</v>
      </c>
      <c r="N195" s="23" t="s">
        <v>1384</v>
      </c>
      <c r="O195" s="23" t="s">
        <v>1385</v>
      </c>
      <c r="P195" s="23" t="s">
        <v>1116</v>
      </c>
      <c r="Q195" s="23" t="s">
        <v>2219</v>
      </c>
      <c r="R195" s="23" t="s">
        <v>1112</v>
      </c>
      <c r="S195" s="28">
        <v>7</v>
      </c>
    </row>
    <row r="196" spans="1:19" ht="146.25" x14ac:dyDescent="0.25">
      <c r="A196" s="13">
        <v>800100144</v>
      </c>
      <c r="B196" s="13">
        <v>3</v>
      </c>
      <c r="C196" s="14" t="str">
        <f t="shared" si="11"/>
        <v>ALCALDIA VENADILLO</v>
      </c>
      <c r="D196" s="18">
        <v>861</v>
      </c>
      <c r="E196" s="4" t="s">
        <v>181</v>
      </c>
      <c r="F196" s="19">
        <v>73</v>
      </c>
      <c r="G196" s="19" t="s">
        <v>253</v>
      </c>
      <c r="H196" s="20" t="str">
        <f t="shared" si="13"/>
        <v>73861</v>
      </c>
      <c r="I196" s="20" t="s">
        <v>1699</v>
      </c>
      <c r="J196" s="21">
        <v>44182</v>
      </c>
      <c r="K196" s="25" t="s">
        <v>386</v>
      </c>
      <c r="L196" s="26" t="s">
        <v>1700</v>
      </c>
      <c r="M196" s="23" t="s">
        <v>1701</v>
      </c>
      <c r="N196" s="23" t="s">
        <v>1702</v>
      </c>
      <c r="O196" s="23" t="s">
        <v>1703</v>
      </c>
      <c r="P196" s="23" t="s">
        <v>1704</v>
      </c>
      <c r="Q196" s="23" t="s">
        <v>2219</v>
      </c>
      <c r="R196" s="23" t="s">
        <v>2174</v>
      </c>
      <c r="S196" s="28">
        <v>4.5</v>
      </c>
    </row>
    <row r="197" spans="1:19" ht="236.25" x14ac:dyDescent="0.25">
      <c r="A197" s="13">
        <v>890503373</v>
      </c>
      <c r="B197" s="13">
        <v>0</v>
      </c>
      <c r="C197" s="14" t="str">
        <f t="shared" si="11"/>
        <v>ALCALDIA Villa Rosario</v>
      </c>
      <c r="D197" s="18">
        <v>874</v>
      </c>
      <c r="E197" s="40" t="s">
        <v>182</v>
      </c>
      <c r="F197" s="19">
        <v>54</v>
      </c>
      <c r="G197" s="19" t="s">
        <v>249</v>
      </c>
      <c r="H197" s="20" t="str">
        <f t="shared" si="13"/>
        <v>54874</v>
      </c>
      <c r="I197" s="20" t="s">
        <v>1117</v>
      </c>
      <c r="J197" s="21">
        <v>41617</v>
      </c>
      <c r="K197" s="25" t="s">
        <v>1386</v>
      </c>
      <c r="L197" s="25" t="s">
        <v>1387</v>
      </c>
      <c r="M197" s="23" t="s">
        <v>1388</v>
      </c>
      <c r="N197" s="23" t="s">
        <v>1389</v>
      </c>
      <c r="O197" s="23" t="s">
        <v>2203</v>
      </c>
      <c r="P197" s="23" t="s">
        <v>1390</v>
      </c>
      <c r="Q197" s="23" t="s">
        <v>1391</v>
      </c>
      <c r="R197" s="23" t="s">
        <v>2174</v>
      </c>
      <c r="S197" s="28">
        <v>7</v>
      </c>
    </row>
    <row r="198" spans="1:19" ht="146.25" x14ac:dyDescent="0.25">
      <c r="A198" s="14">
        <v>892099475</v>
      </c>
      <c r="B198" s="14">
        <v>7</v>
      </c>
      <c r="C198" s="14" t="str">
        <f t="shared" si="11"/>
        <v>ALCALDIA VILLANUEVA</v>
      </c>
      <c r="D198" s="18">
        <v>440</v>
      </c>
      <c r="E198" s="4" t="s">
        <v>184</v>
      </c>
      <c r="F198" s="18">
        <v>85</v>
      </c>
      <c r="G198" s="18" t="s">
        <v>256</v>
      </c>
      <c r="H198" s="20" t="str">
        <f t="shared" si="13"/>
        <v>85440</v>
      </c>
      <c r="I198" s="20" t="s">
        <v>1118</v>
      </c>
      <c r="J198" s="21">
        <v>42978</v>
      </c>
      <c r="K198" s="25" t="s">
        <v>818</v>
      </c>
      <c r="L198" s="26" t="s">
        <v>1392</v>
      </c>
      <c r="M198" s="23" t="s">
        <v>1393</v>
      </c>
      <c r="N198" s="23" t="s">
        <v>1394</v>
      </c>
      <c r="O198" s="23" t="s">
        <v>1395</v>
      </c>
      <c r="P198" s="23" t="s">
        <v>1396</v>
      </c>
      <c r="Q198" s="23" t="s">
        <v>1397</v>
      </c>
      <c r="R198" s="23" t="s">
        <v>1119</v>
      </c>
      <c r="S198" s="28">
        <v>8</v>
      </c>
    </row>
    <row r="199" spans="1:19" ht="157.5" x14ac:dyDescent="0.25">
      <c r="A199" s="14">
        <v>892115198</v>
      </c>
      <c r="B199" s="14">
        <v>0</v>
      </c>
      <c r="C199" s="14" t="str">
        <f t="shared" si="11"/>
        <v>ALCALDIA VILLANUEVA LA GUAJIRA</v>
      </c>
      <c r="D199" s="18">
        <v>874</v>
      </c>
      <c r="E199" s="4" t="s">
        <v>183</v>
      </c>
      <c r="F199" s="18" t="s">
        <v>233</v>
      </c>
      <c r="G199" s="18" t="s">
        <v>245</v>
      </c>
      <c r="H199" s="20" t="str">
        <f t="shared" si="13"/>
        <v>44874</v>
      </c>
      <c r="I199" s="20" t="s">
        <v>1705</v>
      </c>
      <c r="J199" s="21">
        <v>42725</v>
      </c>
      <c r="K199" s="25" t="s">
        <v>1706</v>
      </c>
      <c r="L199" s="26" t="s">
        <v>1708</v>
      </c>
      <c r="M199" s="23" t="s">
        <v>1709</v>
      </c>
      <c r="N199" s="23" t="s">
        <v>1707</v>
      </c>
      <c r="O199" s="23" t="s">
        <v>1711</v>
      </c>
      <c r="P199" s="23" t="s">
        <v>1710</v>
      </c>
      <c r="Q199" s="27" t="s">
        <v>1713</v>
      </c>
      <c r="R199" s="23" t="s">
        <v>1712</v>
      </c>
      <c r="S199" s="28">
        <v>9</v>
      </c>
    </row>
    <row r="200" spans="1:19" ht="146.25" x14ac:dyDescent="0.25">
      <c r="A200" s="14">
        <v>892099324</v>
      </c>
      <c r="B200" s="14">
        <v>3</v>
      </c>
      <c r="C200" s="14" t="str">
        <f t="shared" ref="C200:C207" si="14">CONCATENATE($C$6," ",E200)</f>
        <v>ALCALDIA VILLAVICENCIO</v>
      </c>
      <c r="D200" s="18" t="s">
        <v>202</v>
      </c>
      <c r="E200" s="4" t="s">
        <v>185</v>
      </c>
      <c r="F200" s="18">
        <v>50</v>
      </c>
      <c r="G200" s="19" t="s">
        <v>247</v>
      </c>
      <c r="H200" s="20" t="str">
        <f t="shared" si="13"/>
        <v>50001</v>
      </c>
      <c r="I200" s="20" t="s">
        <v>1120</v>
      </c>
      <c r="J200" s="21">
        <v>43794</v>
      </c>
      <c r="K200" s="25" t="s">
        <v>818</v>
      </c>
      <c r="L200" s="26" t="s">
        <v>1398</v>
      </c>
      <c r="M200" s="23" t="s">
        <v>1399</v>
      </c>
      <c r="N200" s="23" t="s">
        <v>1400</v>
      </c>
      <c r="O200" s="23" t="s">
        <v>1086</v>
      </c>
      <c r="P200" s="23" t="s">
        <v>1401</v>
      </c>
      <c r="Q200" s="23" t="s">
        <v>2219</v>
      </c>
      <c r="R200" s="23" t="s">
        <v>1121</v>
      </c>
      <c r="S200" s="28">
        <v>2</v>
      </c>
    </row>
    <row r="201" spans="1:19" ht="191.25" x14ac:dyDescent="0.25">
      <c r="A201" s="14">
        <v>891180187</v>
      </c>
      <c r="B201" s="14">
        <v>2</v>
      </c>
      <c r="C201" s="14" t="str">
        <f t="shared" si="14"/>
        <v>ALCALDIA VILLAVIEJA</v>
      </c>
      <c r="D201" s="18">
        <v>872</v>
      </c>
      <c r="E201" s="4" t="s">
        <v>186</v>
      </c>
      <c r="F201" s="19">
        <v>41</v>
      </c>
      <c r="G201" s="19" t="s">
        <v>244</v>
      </c>
      <c r="H201" s="20" t="str">
        <f t="shared" si="13"/>
        <v>41872</v>
      </c>
      <c r="I201" s="20" t="s">
        <v>430</v>
      </c>
      <c r="J201" s="21">
        <v>39771</v>
      </c>
      <c r="K201" s="25" t="s">
        <v>1122</v>
      </c>
      <c r="L201" s="26" t="s">
        <v>1127</v>
      </c>
      <c r="M201" s="23" t="s">
        <v>1124</v>
      </c>
      <c r="N201" s="23" t="s">
        <v>1123</v>
      </c>
      <c r="O201" s="23" t="s">
        <v>1028</v>
      </c>
      <c r="P201" s="23" t="s">
        <v>1125</v>
      </c>
      <c r="Q201" s="23" t="s">
        <v>1126</v>
      </c>
      <c r="R201" s="23" t="s">
        <v>2174</v>
      </c>
      <c r="S201" s="28">
        <v>7</v>
      </c>
    </row>
    <row r="202" spans="1:19" ht="157.5" x14ac:dyDescent="0.25">
      <c r="A202" s="14">
        <v>899999312</v>
      </c>
      <c r="B202" s="14">
        <v>2</v>
      </c>
      <c r="C202" s="14" t="str">
        <f t="shared" si="14"/>
        <v>ALCALDIA VILLETA</v>
      </c>
      <c r="D202" s="18">
        <v>875</v>
      </c>
      <c r="E202" s="4" t="s">
        <v>187</v>
      </c>
      <c r="F202" s="19">
        <v>25</v>
      </c>
      <c r="G202" s="19" t="s">
        <v>243</v>
      </c>
      <c r="H202" s="20" t="str">
        <f t="shared" si="13"/>
        <v>25875</v>
      </c>
      <c r="I202" s="25" t="s">
        <v>1714</v>
      </c>
      <c r="J202" s="22" t="s">
        <v>1715</v>
      </c>
      <c r="K202" s="25" t="s">
        <v>932</v>
      </c>
      <c r="L202" s="26" t="s">
        <v>1717</v>
      </c>
      <c r="M202" s="23" t="s">
        <v>1718</v>
      </c>
      <c r="N202" s="23" t="s">
        <v>1716</v>
      </c>
      <c r="O202" s="23" t="s">
        <v>1395</v>
      </c>
      <c r="P202" s="23" t="s">
        <v>1719</v>
      </c>
      <c r="Q202" s="23" t="s">
        <v>1720</v>
      </c>
      <c r="R202" s="23" t="s">
        <v>2174</v>
      </c>
      <c r="S202" s="28">
        <v>9</v>
      </c>
    </row>
    <row r="203" spans="1:19" ht="146.25" x14ac:dyDescent="0.25">
      <c r="A203" s="14">
        <v>892099173</v>
      </c>
      <c r="B203" s="14">
        <v>8</v>
      </c>
      <c r="C203" s="14" t="str">
        <f t="shared" si="14"/>
        <v>ALCALDIA VISTA HERMOSA</v>
      </c>
      <c r="D203" s="18">
        <v>711</v>
      </c>
      <c r="E203" s="4" t="s">
        <v>188</v>
      </c>
      <c r="F203" s="19">
        <v>50</v>
      </c>
      <c r="G203" s="19" t="s">
        <v>247</v>
      </c>
      <c r="H203" s="20" t="str">
        <f t="shared" si="13"/>
        <v>50711</v>
      </c>
      <c r="I203" s="20" t="s">
        <v>1589</v>
      </c>
      <c r="J203" s="21">
        <v>43799</v>
      </c>
      <c r="K203" s="25" t="s">
        <v>1002</v>
      </c>
      <c r="L203" s="26" t="s">
        <v>1722</v>
      </c>
      <c r="M203" s="23" t="s">
        <v>1723</v>
      </c>
      <c r="N203" s="23" t="s">
        <v>1721</v>
      </c>
      <c r="O203" s="23" t="s">
        <v>1561</v>
      </c>
      <c r="P203" s="23" t="s">
        <v>1724</v>
      </c>
      <c r="Q203" s="23" t="s">
        <v>1725</v>
      </c>
      <c r="R203" s="23" t="s">
        <v>1726</v>
      </c>
      <c r="S203" s="28">
        <v>10</v>
      </c>
    </row>
    <row r="204" spans="1:19" ht="135" x14ac:dyDescent="0.25">
      <c r="A204" s="13">
        <v>891855017</v>
      </c>
      <c r="B204" s="13">
        <v>7</v>
      </c>
      <c r="C204" s="14" t="str">
        <f t="shared" si="14"/>
        <v>ALCALDIA YOPAL</v>
      </c>
      <c r="D204" s="18" t="s">
        <v>202</v>
      </c>
      <c r="E204" s="4" t="s">
        <v>189</v>
      </c>
      <c r="F204" s="18">
        <v>85</v>
      </c>
      <c r="G204" s="18" t="s">
        <v>256</v>
      </c>
      <c r="H204" s="20" t="str">
        <f t="shared" si="13"/>
        <v>85001</v>
      </c>
      <c r="I204" s="20" t="s">
        <v>1128</v>
      </c>
      <c r="J204" s="21">
        <v>41252</v>
      </c>
      <c r="K204" s="25" t="s">
        <v>320</v>
      </c>
      <c r="L204" s="26" t="s">
        <v>1402</v>
      </c>
      <c r="M204" s="23" t="s">
        <v>1403</v>
      </c>
      <c r="N204" s="23" t="s">
        <v>1404</v>
      </c>
      <c r="O204" s="23" t="s">
        <v>1405</v>
      </c>
      <c r="P204" s="23" t="s">
        <v>1406</v>
      </c>
      <c r="Q204" s="23" t="s">
        <v>2219</v>
      </c>
      <c r="R204" s="23" t="s">
        <v>2174</v>
      </c>
      <c r="S204" s="28">
        <v>10</v>
      </c>
    </row>
    <row r="205" spans="1:19" ht="168.75" x14ac:dyDescent="0.25">
      <c r="A205" s="13">
        <v>890399025</v>
      </c>
      <c r="B205" s="13">
        <v>6</v>
      </c>
      <c r="C205" s="14" t="str">
        <f t="shared" si="14"/>
        <v>ALCALDIA YUMBO</v>
      </c>
      <c r="D205" s="18">
        <v>892</v>
      </c>
      <c r="E205" s="4" t="s">
        <v>34</v>
      </c>
      <c r="F205" s="19">
        <v>76</v>
      </c>
      <c r="G205" s="18" t="s">
        <v>254</v>
      </c>
      <c r="H205" s="20" t="str">
        <f t="shared" si="13"/>
        <v>76892</v>
      </c>
      <c r="I205" s="25" t="s">
        <v>1129</v>
      </c>
      <c r="J205" s="22" t="s">
        <v>1130</v>
      </c>
      <c r="K205" s="25" t="s">
        <v>1131</v>
      </c>
      <c r="L205" s="26" t="s">
        <v>1407</v>
      </c>
      <c r="M205" s="23" t="s">
        <v>1408</v>
      </c>
      <c r="N205" s="23" t="s">
        <v>1409</v>
      </c>
      <c r="O205" s="23" t="s">
        <v>1044</v>
      </c>
      <c r="P205" s="23" t="s">
        <v>1410</v>
      </c>
      <c r="Q205" s="23" t="s">
        <v>1411</v>
      </c>
      <c r="R205" s="27" t="s">
        <v>1412</v>
      </c>
      <c r="S205" s="28">
        <v>5</v>
      </c>
    </row>
    <row r="206" spans="1:19" ht="146.25" x14ac:dyDescent="0.25">
      <c r="A206" s="13">
        <v>890204138</v>
      </c>
      <c r="B206" s="13">
        <v>3</v>
      </c>
      <c r="C206" s="14" t="str">
        <f t="shared" si="14"/>
        <v>ALCALDIA ZAPATOCA</v>
      </c>
      <c r="D206" s="18">
        <v>895</v>
      </c>
      <c r="E206" s="4" t="s">
        <v>190</v>
      </c>
      <c r="F206" s="19">
        <v>68</v>
      </c>
      <c r="G206" s="19" t="s">
        <v>251</v>
      </c>
      <c r="H206" s="20" t="str">
        <f t="shared" si="13"/>
        <v>68895</v>
      </c>
      <c r="I206" s="20" t="s">
        <v>330</v>
      </c>
      <c r="J206" s="21">
        <v>42001</v>
      </c>
      <c r="K206" s="25" t="s">
        <v>994</v>
      </c>
      <c r="L206" s="26" t="s">
        <v>1413</v>
      </c>
      <c r="M206" s="23" t="s">
        <v>1132</v>
      </c>
      <c r="N206" s="23" t="s">
        <v>1133</v>
      </c>
      <c r="O206" s="23" t="s">
        <v>1375</v>
      </c>
      <c r="P206" s="23" t="s">
        <v>1134</v>
      </c>
      <c r="Q206" s="23" t="s">
        <v>2219</v>
      </c>
      <c r="R206" s="23" t="s">
        <v>2174</v>
      </c>
      <c r="S206" s="28">
        <v>5</v>
      </c>
    </row>
    <row r="207" spans="1:19" ht="202.5" x14ac:dyDescent="0.25">
      <c r="A207" s="13">
        <v>891900624</v>
      </c>
      <c r="B207" s="13">
        <v>0</v>
      </c>
      <c r="C207" s="14" t="str">
        <f t="shared" si="14"/>
        <v>ALCALDIA ZARZAL</v>
      </c>
      <c r="D207" s="18">
        <v>895</v>
      </c>
      <c r="E207" s="4" t="s">
        <v>191</v>
      </c>
      <c r="F207" s="19">
        <v>76</v>
      </c>
      <c r="G207" s="18" t="s">
        <v>254</v>
      </c>
      <c r="H207" s="20" t="str">
        <f t="shared" si="13"/>
        <v>76895</v>
      </c>
      <c r="I207" s="25" t="s">
        <v>1135</v>
      </c>
      <c r="J207" s="21">
        <v>42710</v>
      </c>
      <c r="K207" s="25" t="s">
        <v>1136</v>
      </c>
      <c r="L207" s="26" t="s">
        <v>1138</v>
      </c>
      <c r="M207" s="23" t="s">
        <v>1139</v>
      </c>
      <c r="N207" s="23" t="s">
        <v>1137</v>
      </c>
      <c r="O207" s="23" t="s">
        <v>575</v>
      </c>
      <c r="P207" s="23" t="s">
        <v>1414</v>
      </c>
      <c r="Q207" s="23" t="s">
        <v>1140</v>
      </c>
      <c r="R207" s="23" t="s">
        <v>2174</v>
      </c>
      <c r="S207" s="28">
        <v>8</v>
      </c>
    </row>
  </sheetData>
  <autoFilter ref="A7:S207"/>
  <sortState ref="A8:O207">
    <sortCondition ref="E8:E207"/>
  </sortState>
  <pageMargins left="0.70866141732283472" right="0.70866141732283472" top="0.74803149606299213" bottom="0.74803149606299213" header="0.31496062992125984" footer="0.31496062992125984"/>
  <pageSetup paperSize="9" scale="31" fitToHeight="22"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32"/>
  <sheetViews>
    <sheetView zoomScale="90" zoomScaleNormal="90" workbookViewId="0"/>
  </sheetViews>
  <sheetFormatPr baseColWidth="10" defaultRowHeight="15" x14ac:dyDescent="0.25"/>
  <cols>
    <col min="1" max="1" width="13.5703125" customWidth="1"/>
    <col min="3" max="3" width="16.140625" customWidth="1"/>
  </cols>
  <sheetData>
    <row r="1" spans="1:10" x14ac:dyDescent="0.25">
      <c r="A1" s="6" t="s">
        <v>235</v>
      </c>
    </row>
    <row r="2" spans="1:10" x14ac:dyDescent="0.25">
      <c r="A2" s="6" t="s">
        <v>234</v>
      </c>
      <c r="G2">
        <v>1.1000000000000001</v>
      </c>
      <c r="H2">
        <v>100</v>
      </c>
      <c r="I2" s="87"/>
      <c r="J2" t="s">
        <v>2233</v>
      </c>
    </row>
    <row r="3" spans="1:10" x14ac:dyDescent="0.25">
      <c r="A3" s="6" t="s">
        <v>236</v>
      </c>
      <c r="G3" s="95">
        <f>G2-(G2*0.25)</f>
        <v>0.82500000000000007</v>
      </c>
      <c r="H3">
        <v>75</v>
      </c>
      <c r="I3" s="84"/>
      <c r="J3" t="s">
        <v>2231</v>
      </c>
    </row>
    <row r="4" spans="1:10" x14ac:dyDescent="0.25">
      <c r="A4" s="6" t="s">
        <v>237</v>
      </c>
      <c r="G4" s="95">
        <f t="shared" ref="G4:G5" si="0">G3-(G3*0.25)</f>
        <v>0.61875000000000002</v>
      </c>
      <c r="H4">
        <v>50</v>
      </c>
      <c r="I4" s="92"/>
      <c r="J4" t="s">
        <v>2230</v>
      </c>
    </row>
    <row r="5" spans="1:10" x14ac:dyDescent="0.25">
      <c r="G5" s="95">
        <f t="shared" si="0"/>
        <v>0.46406250000000004</v>
      </c>
      <c r="H5">
        <v>25</v>
      </c>
      <c r="I5" s="90"/>
      <c r="J5" t="s">
        <v>2232</v>
      </c>
    </row>
    <row r="6" spans="1:10" x14ac:dyDescent="0.25">
      <c r="A6" s="1" t="s">
        <v>239</v>
      </c>
      <c r="B6" s="1" t="s">
        <v>266</v>
      </c>
    </row>
    <row r="7" spans="1:10" x14ac:dyDescent="0.25">
      <c r="A7" s="86" t="s">
        <v>251</v>
      </c>
      <c r="B7" s="87">
        <v>24</v>
      </c>
      <c r="C7" s="94"/>
    </row>
    <row r="8" spans="1:10" x14ac:dyDescent="0.25">
      <c r="A8" s="86" t="s">
        <v>242</v>
      </c>
      <c r="B8" s="87">
        <v>21</v>
      </c>
      <c r="C8" s="94"/>
    </row>
    <row r="9" spans="1:10" x14ac:dyDescent="0.25">
      <c r="A9" s="85" t="s">
        <v>243</v>
      </c>
      <c r="B9" s="84">
        <v>15</v>
      </c>
      <c r="C9" s="94"/>
    </row>
    <row r="10" spans="1:10" x14ac:dyDescent="0.25">
      <c r="A10" s="85" t="s">
        <v>253</v>
      </c>
      <c r="B10" s="84">
        <v>14</v>
      </c>
      <c r="C10" s="94"/>
    </row>
    <row r="11" spans="1:10" x14ac:dyDescent="0.25">
      <c r="A11" s="85" t="s">
        <v>247</v>
      </c>
      <c r="B11" s="84">
        <v>13</v>
      </c>
      <c r="C11" s="94"/>
    </row>
    <row r="12" spans="1:10" x14ac:dyDescent="0.25">
      <c r="A12" s="85" t="s">
        <v>238</v>
      </c>
      <c r="B12" s="84">
        <v>12</v>
      </c>
      <c r="C12" s="94"/>
    </row>
    <row r="13" spans="1:10" x14ac:dyDescent="0.25">
      <c r="A13" s="83" t="s">
        <v>256</v>
      </c>
      <c r="B13" s="84">
        <v>11</v>
      </c>
      <c r="C13" s="94"/>
    </row>
    <row r="14" spans="1:10" x14ac:dyDescent="0.25">
      <c r="A14" s="85" t="s">
        <v>246</v>
      </c>
      <c r="B14" s="84">
        <v>11</v>
      </c>
      <c r="C14" s="94"/>
    </row>
    <row r="15" spans="1:10" x14ac:dyDescent="0.25">
      <c r="A15" s="85" t="s">
        <v>249</v>
      </c>
      <c r="B15" s="84">
        <v>10</v>
      </c>
      <c r="C15" s="94"/>
    </row>
    <row r="16" spans="1:10" x14ac:dyDescent="0.25">
      <c r="A16" s="83" t="s">
        <v>254</v>
      </c>
      <c r="B16" s="84">
        <v>10</v>
      </c>
      <c r="C16" s="94"/>
    </row>
    <row r="17" spans="1:3" x14ac:dyDescent="0.25">
      <c r="A17" s="93" t="s">
        <v>439</v>
      </c>
      <c r="B17" s="92">
        <v>9</v>
      </c>
      <c r="C17" s="94"/>
    </row>
    <row r="18" spans="1:3" x14ac:dyDescent="0.25">
      <c r="A18" s="91" t="s">
        <v>441</v>
      </c>
      <c r="B18" s="92">
        <v>9</v>
      </c>
      <c r="C18" s="94"/>
    </row>
    <row r="19" spans="1:3" x14ac:dyDescent="0.25">
      <c r="A19" s="91" t="s">
        <v>244</v>
      </c>
      <c r="B19" s="92">
        <v>8</v>
      </c>
      <c r="C19" s="94"/>
    </row>
    <row r="20" spans="1:3" x14ac:dyDescent="0.25">
      <c r="A20" s="93" t="s">
        <v>245</v>
      </c>
      <c r="B20" s="92">
        <v>7</v>
      </c>
      <c r="C20" s="94"/>
    </row>
    <row r="21" spans="1:3" x14ac:dyDescent="0.25">
      <c r="A21" s="91" t="s">
        <v>438</v>
      </c>
      <c r="B21" s="92">
        <v>6</v>
      </c>
      <c r="C21" s="94"/>
    </row>
    <row r="22" spans="1:3" x14ac:dyDescent="0.25">
      <c r="A22" s="88" t="s">
        <v>255</v>
      </c>
      <c r="B22" s="89">
        <v>4</v>
      </c>
      <c r="C22" s="94"/>
    </row>
    <row r="23" spans="1:3" x14ac:dyDescent="0.25">
      <c r="A23" s="90" t="s">
        <v>240</v>
      </c>
      <c r="B23" s="89">
        <v>3</v>
      </c>
      <c r="C23" s="94"/>
    </row>
    <row r="24" spans="1:3" x14ac:dyDescent="0.25">
      <c r="A24" s="90" t="s">
        <v>241</v>
      </c>
      <c r="B24" s="89">
        <v>3</v>
      </c>
      <c r="C24" s="94"/>
    </row>
    <row r="25" spans="1:3" x14ac:dyDescent="0.25">
      <c r="A25" s="90" t="s">
        <v>440</v>
      </c>
      <c r="B25" s="89">
        <v>3</v>
      </c>
      <c r="C25" s="94"/>
    </row>
    <row r="26" spans="1:3" x14ac:dyDescent="0.25">
      <c r="A26" s="90" t="s">
        <v>257</v>
      </c>
      <c r="B26" s="89">
        <v>2</v>
      </c>
      <c r="C26" s="94"/>
    </row>
    <row r="27" spans="1:3" x14ac:dyDescent="0.25">
      <c r="A27" s="88" t="s">
        <v>477</v>
      </c>
      <c r="B27" s="89">
        <v>1</v>
      </c>
      <c r="C27" s="94"/>
    </row>
    <row r="28" spans="1:3" x14ac:dyDescent="0.25">
      <c r="A28" s="90" t="s">
        <v>462</v>
      </c>
      <c r="B28" s="89">
        <v>1</v>
      </c>
      <c r="C28" s="94"/>
    </row>
    <row r="29" spans="1:3" x14ac:dyDescent="0.25">
      <c r="A29" s="90" t="s">
        <v>248</v>
      </c>
      <c r="B29" s="89">
        <v>1</v>
      </c>
      <c r="C29" s="94"/>
    </row>
    <row r="30" spans="1:3" x14ac:dyDescent="0.25">
      <c r="A30" s="90" t="s">
        <v>250</v>
      </c>
      <c r="B30" s="89">
        <v>1</v>
      </c>
      <c r="C30" s="94"/>
    </row>
    <row r="31" spans="1:3" x14ac:dyDescent="0.25">
      <c r="A31" s="90" t="s">
        <v>252</v>
      </c>
      <c r="B31" s="89">
        <v>1</v>
      </c>
      <c r="C31" s="94"/>
    </row>
    <row r="32" spans="1:3" x14ac:dyDescent="0.25">
      <c r="A32" s="58"/>
      <c r="B32" s="8">
        <f>SUBTOTAL(9,B7:B31)</f>
        <v>200</v>
      </c>
    </row>
  </sheetData>
  <sortState ref="A7:B31">
    <sortCondition descending="1" ref="B7:B31"/>
  </sortState>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0"/>
  <sheetViews>
    <sheetView workbookViewId="0"/>
  </sheetViews>
  <sheetFormatPr baseColWidth="10" defaultRowHeight="15" x14ac:dyDescent="0.25"/>
  <cols>
    <col min="1" max="1" width="9.5703125" bestFit="1" customWidth="1"/>
    <col min="2" max="2" width="3" bestFit="1" customWidth="1"/>
    <col min="3" max="3" width="26.5703125" bestFit="1" customWidth="1"/>
    <col min="4" max="4" width="7.85546875" bestFit="1" customWidth="1"/>
    <col min="5" max="5" width="19.7109375" bestFit="1" customWidth="1"/>
    <col min="6" max="6" width="10.7109375" bestFit="1" customWidth="1"/>
    <col min="7" max="7" width="14.140625" bestFit="1" customWidth="1"/>
    <col min="8" max="8" width="11.140625" bestFit="1" customWidth="1"/>
    <col min="9" max="9" width="16.7109375" customWidth="1"/>
    <col min="10" max="10" width="11.140625" customWidth="1"/>
    <col min="11" max="11" width="34" customWidth="1"/>
    <col min="12" max="16384" width="11.42578125" style="3"/>
  </cols>
  <sheetData>
    <row r="1" spans="1:14" customFormat="1" x14ac:dyDescent="0.25">
      <c r="A1" s="6" t="s">
        <v>235</v>
      </c>
      <c r="K1" s="15" t="s">
        <v>1029</v>
      </c>
    </row>
    <row r="2" spans="1:14" customFormat="1" ht="33" customHeight="1" x14ac:dyDescent="0.25">
      <c r="A2" s="6" t="s">
        <v>234</v>
      </c>
      <c r="I2" t="s">
        <v>323</v>
      </c>
      <c r="K2" s="9" t="s">
        <v>1627</v>
      </c>
    </row>
    <row r="3" spans="1:14" customFormat="1" x14ac:dyDescent="0.25">
      <c r="A3" s="6" t="s">
        <v>236</v>
      </c>
      <c r="I3" t="s">
        <v>324</v>
      </c>
    </row>
    <row r="4" spans="1:14" customFormat="1" x14ac:dyDescent="0.25">
      <c r="A4" s="6" t="s">
        <v>237</v>
      </c>
      <c r="I4" t="s">
        <v>325</v>
      </c>
    </row>
    <row r="5" spans="1:14" customFormat="1" x14ac:dyDescent="0.25"/>
    <row r="6" spans="1:14" customFormat="1" x14ac:dyDescent="0.25">
      <c r="C6" s="7" t="s">
        <v>260</v>
      </c>
      <c r="K6" s="100" t="s">
        <v>2205</v>
      </c>
      <c r="L6" s="100"/>
      <c r="M6" s="100"/>
    </row>
    <row r="7" spans="1:14" customFormat="1" ht="45" x14ac:dyDescent="0.25">
      <c r="A7" s="1" t="s">
        <v>0</v>
      </c>
      <c r="B7" s="1" t="s">
        <v>1</v>
      </c>
      <c r="C7" s="1" t="s">
        <v>259</v>
      </c>
      <c r="D7" s="2" t="s">
        <v>488</v>
      </c>
      <c r="E7" s="2" t="s">
        <v>266</v>
      </c>
      <c r="F7" s="2" t="s">
        <v>489</v>
      </c>
      <c r="G7" s="2" t="s">
        <v>239</v>
      </c>
      <c r="H7" s="2" t="s">
        <v>490</v>
      </c>
      <c r="I7" s="2" t="s">
        <v>265</v>
      </c>
      <c r="J7" s="2" t="s">
        <v>491</v>
      </c>
      <c r="K7" s="2" t="s">
        <v>2169</v>
      </c>
      <c r="L7" s="2" t="s">
        <v>2206</v>
      </c>
      <c r="M7" s="2" t="s">
        <v>2207</v>
      </c>
      <c r="N7" s="2" t="s">
        <v>2210</v>
      </c>
    </row>
    <row r="8" spans="1:14" s="10" customFormat="1" x14ac:dyDescent="0.25">
      <c r="A8" s="14">
        <v>890504612</v>
      </c>
      <c r="B8" s="17">
        <v>0</v>
      </c>
      <c r="C8" s="14" t="str">
        <f t="shared" ref="C8:C71" si="0">CONCATENATE($C$6," ",E8)</f>
        <v>ALCALDIA ABREGO</v>
      </c>
      <c r="D8" s="18" t="s">
        <v>192</v>
      </c>
      <c r="E8" s="4" t="s">
        <v>2</v>
      </c>
      <c r="F8" s="19">
        <v>54</v>
      </c>
      <c r="G8" s="19" t="s">
        <v>249</v>
      </c>
      <c r="H8" s="20" t="str">
        <f t="shared" ref="H8:H71" si="1">CONCATENATE(F8,D8)</f>
        <v>54003</v>
      </c>
      <c r="I8" s="20" t="s">
        <v>267</v>
      </c>
      <c r="J8" s="21">
        <v>43090</v>
      </c>
      <c r="K8" s="23" t="s">
        <v>271</v>
      </c>
      <c r="L8" s="63">
        <v>1</v>
      </c>
      <c r="M8" s="63">
        <v>0</v>
      </c>
      <c r="N8" s="63">
        <v>0</v>
      </c>
    </row>
    <row r="9" spans="1:14" s="10" customFormat="1" ht="112.5" x14ac:dyDescent="0.25">
      <c r="A9" s="17">
        <v>892001457</v>
      </c>
      <c r="B9" s="17">
        <v>3</v>
      </c>
      <c r="C9" s="14" t="str">
        <f t="shared" si="0"/>
        <v>ALCALDIA ACACIAS</v>
      </c>
      <c r="D9" s="18" t="s">
        <v>193</v>
      </c>
      <c r="E9" s="4" t="s">
        <v>3</v>
      </c>
      <c r="F9" s="19">
        <v>50</v>
      </c>
      <c r="G9" s="19" t="s">
        <v>247</v>
      </c>
      <c r="H9" s="20" t="str">
        <f t="shared" si="1"/>
        <v>50006</v>
      </c>
      <c r="I9" s="20" t="s">
        <v>272</v>
      </c>
      <c r="J9" s="21">
        <v>43079</v>
      </c>
      <c r="K9" s="23" t="s">
        <v>452</v>
      </c>
      <c r="L9" s="63">
        <v>0</v>
      </c>
      <c r="M9" s="63">
        <v>1</v>
      </c>
      <c r="N9" s="63">
        <v>0</v>
      </c>
    </row>
    <row r="10" spans="1:14" x14ac:dyDescent="0.25">
      <c r="A10" s="17">
        <v>800096561</v>
      </c>
      <c r="B10" s="17">
        <v>4</v>
      </c>
      <c r="C10" s="14" t="str">
        <f t="shared" si="0"/>
        <v>ALCALDIA AGUACHICA</v>
      </c>
      <c r="D10" s="18" t="s">
        <v>194</v>
      </c>
      <c r="E10" s="4" t="s">
        <v>4</v>
      </c>
      <c r="F10" s="19">
        <v>20</v>
      </c>
      <c r="G10" s="19" t="s">
        <v>242</v>
      </c>
      <c r="H10" s="20" t="str">
        <f t="shared" si="1"/>
        <v>20011</v>
      </c>
      <c r="I10" s="20" t="s">
        <v>274</v>
      </c>
      <c r="J10" s="21">
        <v>39067</v>
      </c>
      <c r="K10" s="23" t="s">
        <v>278</v>
      </c>
      <c r="L10" s="64">
        <v>1</v>
      </c>
      <c r="M10" s="63">
        <v>0</v>
      </c>
      <c r="N10" s="63">
        <v>0</v>
      </c>
    </row>
    <row r="11" spans="1:14" ht="101.25" x14ac:dyDescent="0.25">
      <c r="A11" s="14">
        <v>891855200</v>
      </c>
      <c r="B11" s="14">
        <v>9</v>
      </c>
      <c r="C11" s="14" t="str">
        <f t="shared" si="0"/>
        <v>ALCALDIA AGUAZUL</v>
      </c>
      <c r="D11" s="18" t="s">
        <v>195</v>
      </c>
      <c r="E11" s="4" t="s">
        <v>5</v>
      </c>
      <c r="F11" s="18">
        <v>85</v>
      </c>
      <c r="G11" s="18" t="s">
        <v>256</v>
      </c>
      <c r="H11" s="20" t="str">
        <f t="shared" si="1"/>
        <v>85010</v>
      </c>
      <c r="I11" s="25" t="s">
        <v>283</v>
      </c>
      <c r="J11" s="22" t="s">
        <v>284</v>
      </c>
      <c r="K11" s="23" t="s">
        <v>2208</v>
      </c>
      <c r="L11" s="63">
        <v>0</v>
      </c>
      <c r="M11" s="63">
        <v>1</v>
      </c>
      <c r="N11" s="63">
        <v>0</v>
      </c>
    </row>
    <row r="12" spans="1:14" ht="22.5" x14ac:dyDescent="0.25">
      <c r="A12" s="14">
        <v>891180070</v>
      </c>
      <c r="B12" s="14">
        <v>1</v>
      </c>
      <c r="C12" s="14" t="str">
        <f t="shared" si="0"/>
        <v>ALCALDIA AIPE</v>
      </c>
      <c r="D12" s="18" t="s">
        <v>197</v>
      </c>
      <c r="E12" s="4" t="s">
        <v>7</v>
      </c>
      <c r="F12" s="19">
        <v>41</v>
      </c>
      <c r="G12" s="19" t="s">
        <v>244</v>
      </c>
      <c r="H12" s="20" t="str">
        <f t="shared" si="1"/>
        <v>41016</v>
      </c>
      <c r="I12" s="20" t="s">
        <v>285</v>
      </c>
      <c r="J12" s="21">
        <v>43098</v>
      </c>
      <c r="K12" s="23" t="s">
        <v>2197</v>
      </c>
      <c r="L12" s="63">
        <v>0</v>
      </c>
      <c r="M12" s="63">
        <v>0</v>
      </c>
      <c r="N12" s="64">
        <v>1</v>
      </c>
    </row>
    <row r="13" spans="1:14" x14ac:dyDescent="0.25">
      <c r="A13" s="14">
        <v>899999450</v>
      </c>
      <c r="B13" s="14">
        <v>0</v>
      </c>
      <c r="C13" s="14" t="str">
        <f t="shared" si="0"/>
        <v>ALCALDIA ALBAN</v>
      </c>
      <c r="D13" s="18" t="s">
        <v>198</v>
      </c>
      <c r="E13" s="4" t="s">
        <v>8</v>
      </c>
      <c r="F13" s="19">
        <v>25</v>
      </c>
      <c r="G13" s="19" t="s">
        <v>243</v>
      </c>
      <c r="H13" s="20" t="str">
        <f t="shared" si="1"/>
        <v>25019</v>
      </c>
      <c r="I13" s="20" t="s">
        <v>1419</v>
      </c>
      <c r="J13" s="21">
        <v>42740</v>
      </c>
      <c r="K13" s="23" t="s">
        <v>1423</v>
      </c>
      <c r="L13" s="64">
        <v>1</v>
      </c>
      <c r="M13" s="63">
        <v>0</v>
      </c>
      <c r="N13" s="63">
        <v>0</v>
      </c>
    </row>
    <row r="14" spans="1:14" x14ac:dyDescent="0.25">
      <c r="A14" s="14">
        <v>839000360</v>
      </c>
      <c r="B14" s="14">
        <v>0</v>
      </c>
      <c r="C14" s="14" t="str">
        <f t="shared" si="0"/>
        <v>ALCALDIA ALBANIA</v>
      </c>
      <c r="D14" s="18" t="s">
        <v>199</v>
      </c>
      <c r="E14" s="4" t="s">
        <v>9</v>
      </c>
      <c r="F14" s="19">
        <v>18</v>
      </c>
      <c r="G14" s="19" t="s">
        <v>462</v>
      </c>
      <c r="H14" s="20" t="str">
        <f t="shared" si="1"/>
        <v>18029</v>
      </c>
      <c r="I14" s="20" t="s">
        <v>1425</v>
      </c>
      <c r="J14" s="21">
        <v>39961</v>
      </c>
      <c r="K14" s="23" t="s">
        <v>1427</v>
      </c>
      <c r="L14" s="64">
        <v>1</v>
      </c>
      <c r="M14" s="63">
        <v>0</v>
      </c>
      <c r="N14" s="63">
        <v>0</v>
      </c>
    </row>
    <row r="15" spans="1:14" x14ac:dyDescent="0.25">
      <c r="A15" s="14">
        <v>819003219</v>
      </c>
      <c r="B15" s="14">
        <v>0</v>
      </c>
      <c r="C15" s="14" t="str">
        <f t="shared" si="0"/>
        <v>ALCALDIA ALGARROBO</v>
      </c>
      <c r="D15" s="18" t="s">
        <v>200</v>
      </c>
      <c r="E15" s="4" t="s">
        <v>10</v>
      </c>
      <c r="F15" s="19">
        <v>47</v>
      </c>
      <c r="G15" s="19" t="s">
        <v>246</v>
      </c>
      <c r="H15" s="20" t="str">
        <f t="shared" si="1"/>
        <v>47030</v>
      </c>
      <c r="I15" s="20" t="s">
        <v>1432</v>
      </c>
      <c r="J15" s="21">
        <v>42702</v>
      </c>
      <c r="K15" s="23" t="s">
        <v>526</v>
      </c>
      <c r="L15" s="64">
        <v>1</v>
      </c>
      <c r="M15" s="63">
        <v>0</v>
      </c>
      <c r="N15" s="63">
        <v>0</v>
      </c>
    </row>
    <row r="16" spans="1:14" x14ac:dyDescent="0.25">
      <c r="A16" s="14">
        <v>800254879</v>
      </c>
      <c r="B16" s="14">
        <v>9</v>
      </c>
      <c r="C16" s="14" t="str">
        <f t="shared" si="0"/>
        <v>ALCALDIA ALTOS DEL ROSARIO BOLIVAR</v>
      </c>
      <c r="D16" s="18" t="s">
        <v>200</v>
      </c>
      <c r="E16" s="4" t="s">
        <v>11</v>
      </c>
      <c r="F16" s="18">
        <v>13</v>
      </c>
      <c r="G16" s="18" t="s">
        <v>439</v>
      </c>
      <c r="H16" s="20" t="str">
        <f t="shared" si="1"/>
        <v>13030</v>
      </c>
      <c r="I16" s="20" t="s">
        <v>1727</v>
      </c>
      <c r="J16" s="21">
        <v>43251</v>
      </c>
      <c r="K16" s="23" t="s">
        <v>290</v>
      </c>
      <c r="L16" s="64">
        <v>1</v>
      </c>
      <c r="M16" s="63">
        <v>0</v>
      </c>
      <c r="N16" s="63">
        <v>0</v>
      </c>
    </row>
    <row r="17" spans="1:14" ht="56.25" x14ac:dyDescent="0.25">
      <c r="A17" s="14">
        <v>890700961</v>
      </c>
      <c r="B17" s="14">
        <v>6</v>
      </c>
      <c r="C17" s="14" t="str">
        <f t="shared" si="0"/>
        <v>ALCALDIA ALVARADO</v>
      </c>
      <c r="D17" s="18" t="s">
        <v>201</v>
      </c>
      <c r="E17" s="4" t="s">
        <v>12</v>
      </c>
      <c r="F17" s="19">
        <v>73</v>
      </c>
      <c r="G17" s="19" t="s">
        <v>253</v>
      </c>
      <c r="H17" s="20" t="str">
        <f t="shared" si="1"/>
        <v>73026</v>
      </c>
      <c r="I17" s="25" t="s">
        <v>295</v>
      </c>
      <c r="J17" s="22" t="s">
        <v>294</v>
      </c>
      <c r="K17" s="23" t="s">
        <v>465</v>
      </c>
      <c r="L17" s="63">
        <v>0</v>
      </c>
      <c r="M17" s="63">
        <v>1</v>
      </c>
      <c r="N17" s="63">
        <v>0</v>
      </c>
    </row>
    <row r="18" spans="1:14" ht="101.25" x14ac:dyDescent="0.25">
      <c r="A18" s="14">
        <v>800102504</v>
      </c>
      <c r="B18" s="14">
        <v>0</v>
      </c>
      <c r="C18" s="14" t="str">
        <f t="shared" si="0"/>
        <v xml:space="preserve">ALCALDIA ARAUCA </v>
      </c>
      <c r="D18" s="18" t="s">
        <v>202</v>
      </c>
      <c r="E18" s="40" t="s">
        <v>13</v>
      </c>
      <c r="F18" s="18">
        <v>81</v>
      </c>
      <c r="G18" s="18" t="s">
        <v>255</v>
      </c>
      <c r="H18" s="20" t="str">
        <f t="shared" si="1"/>
        <v>81001</v>
      </c>
      <c r="I18" s="20" t="s">
        <v>298</v>
      </c>
      <c r="J18" s="21">
        <v>43072</v>
      </c>
      <c r="K18" s="23" t="s">
        <v>469</v>
      </c>
      <c r="L18" s="63">
        <v>0</v>
      </c>
      <c r="M18" s="63">
        <v>1</v>
      </c>
      <c r="N18" s="63">
        <v>0</v>
      </c>
    </row>
    <row r="19" spans="1:14" ht="101.25" x14ac:dyDescent="0.25">
      <c r="A19" s="14">
        <v>892099494</v>
      </c>
      <c r="B19" s="14">
        <v>7</v>
      </c>
      <c r="C19" s="14" t="str">
        <f t="shared" si="0"/>
        <v>ALCALDIA ARAUQUITA</v>
      </c>
      <c r="D19" s="18" t="s">
        <v>203</v>
      </c>
      <c r="E19" s="4" t="s">
        <v>14</v>
      </c>
      <c r="F19" s="19">
        <v>81</v>
      </c>
      <c r="G19" s="18" t="s">
        <v>255</v>
      </c>
      <c r="H19" s="20" t="str">
        <f t="shared" si="1"/>
        <v>81065</v>
      </c>
      <c r="I19" s="20" t="s">
        <v>300</v>
      </c>
      <c r="J19" s="21">
        <v>43090</v>
      </c>
      <c r="K19" s="23" t="s">
        <v>305</v>
      </c>
      <c r="L19" s="63">
        <v>0</v>
      </c>
      <c r="M19" s="63">
        <v>1</v>
      </c>
      <c r="N19" s="63">
        <v>0</v>
      </c>
    </row>
    <row r="20" spans="1:14" x14ac:dyDescent="0.25">
      <c r="A20" s="14">
        <v>891702186</v>
      </c>
      <c r="B20" s="14">
        <v>7</v>
      </c>
      <c r="C20" s="14" t="str">
        <f t="shared" si="0"/>
        <v>ALCALDIA ARIGUANI</v>
      </c>
      <c r="D20" s="18" t="s">
        <v>204</v>
      </c>
      <c r="E20" s="4" t="s">
        <v>15</v>
      </c>
      <c r="F20" s="18">
        <v>47</v>
      </c>
      <c r="G20" s="19" t="s">
        <v>246</v>
      </c>
      <c r="H20" s="20" t="str">
        <f t="shared" si="1"/>
        <v>47058</v>
      </c>
      <c r="I20" s="20" t="s">
        <v>307</v>
      </c>
      <c r="J20" s="21">
        <v>41631</v>
      </c>
      <c r="K20" s="23" t="s">
        <v>312</v>
      </c>
      <c r="L20" s="64">
        <v>1</v>
      </c>
      <c r="M20" s="63">
        <v>0</v>
      </c>
      <c r="N20" s="63">
        <v>0</v>
      </c>
    </row>
    <row r="21" spans="1:14" s="11" customFormat="1" ht="22.5" x14ac:dyDescent="0.25">
      <c r="A21" s="14">
        <v>892301541</v>
      </c>
      <c r="B21" s="14">
        <v>1</v>
      </c>
      <c r="C21" s="14" t="str">
        <f t="shared" si="0"/>
        <v>ALCALDIA ARJONA-ASTREA</v>
      </c>
      <c r="D21" s="18" t="s">
        <v>205</v>
      </c>
      <c r="E21" s="4" t="s">
        <v>16</v>
      </c>
      <c r="F21" s="18">
        <v>20</v>
      </c>
      <c r="G21" s="19" t="s">
        <v>242</v>
      </c>
      <c r="H21" s="20" t="str">
        <f t="shared" si="1"/>
        <v>20032</v>
      </c>
      <c r="I21" s="20" t="s">
        <v>315</v>
      </c>
      <c r="J21" s="21">
        <v>41790</v>
      </c>
      <c r="K21" s="23" t="s">
        <v>2197</v>
      </c>
      <c r="L21" s="63">
        <v>0</v>
      </c>
      <c r="M21" s="63">
        <v>0</v>
      </c>
      <c r="N21" s="65">
        <v>1</v>
      </c>
    </row>
    <row r="22" spans="1:14" x14ac:dyDescent="0.25">
      <c r="A22" s="14">
        <v>890112371</v>
      </c>
      <c r="B22" s="14">
        <v>8</v>
      </c>
      <c r="C22" s="14" t="str">
        <f t="shared" si="0"/>
        <v>ALCALDIA BARANOA</v>
      </c>
      <c r="D22" s="18" t="s">
        <v>207</v>
      </c>
      <c r="E22" s="4" t="s">
        <v>17</v>
      </c>
      <c r="F22" s="19" t="s">
        <v>206</v>
      </c>
      <c r="G22" s="19" t="s">
        <v>438</v>
      </c>
      <c r="H22" s="20" t="str">
        <f t="shared" si="1"/>
        <v>08078</v>
      </c>
      <c r="I22" s="20" t="s">
        <v>321</v>
      </c>
      <c r="J22" s="21">
        <v>39786</v>
      </c>
      <c r="K22" s="23" t="s">
        <v>326</v>
      </c>
      <c r="L22" s="64">
        <v>1</v>
      </c>
      <c r="M22" s="63">
        <v>0</v>
      </c>
      <c r="N22" s="63">
        <v>0</v>
      </c>
    </row>
    <row r="23" spans="1:14" ht="90" x14ac:dyDescent="0.25">
      <c r="A23" s="14">
        <v>891180183</v>
      </c>
      <c r="B23" s="14">
        <v>3</v>
      </c>
      <c r="C23" s="14" t="str">
        <f t="shared" si="0"/>
        <v>ALCALDIA BARAYA</v>
      </c>
      <c r="D23" s="18" t="s">
        <v>207</v>
      </c>
      <c r="E23" s="4" t="s">
        <v>18</v>
      </c>
      <c r="F23" s="19">
        <v>41</v>
      </c>
      <c r="G23" s="19" t="s">
        <v>244</v>
      </c>
      <c r="H23" s="20" t="str">
        <f t="shared" si="1"/>
        <v>41078</v>
      </c>
      <c r="I23" s="20" t="s">
        <v>327</v>
      </c>
      <c r="J23" s="21">
        <v>41608</v>
      </c>
      <c r="K23" s="23" t="s">
        <v>338</v>
      </c>
      <c r="L23" s="63">
        <v>0</v>
      </c>
      <c r="M23" s="63">
        <v>1</v>
      </c>
      <c r="N23" s="63">
        <v>0</v>
      </c>
    </row>
    <row r="24" spans="1:14" ht="22.5" x14ac:dyDescent="0.25">
      <c r="A24" s="14">
        <v>890206033</v>
      </c>
      <c r="B24" s="14">
        <v>8</v>
      </c>
      <c r="C24" s="14" t="str">
        <f t="shared" si="0"/>
        <v>ALCALDIA BARBOSA</v>
      </c>
      <c r="D24" s="18" t="s">
        <v>208</v>
      </c>
      <c r="E24" s="4" t="s">
        <v>19</v>
      </c>
      <c r="F24" s="19">
        <v>68</v>
      </c>
      <c r="G24" s="19" t="s">
        <v>251</v>
      </c>
      <c r="H24" s="20" t="str">
        <f t="shared" si="1"/>
        <v>68077</v>
      </c>
      <c r="I24" s="25" t="s">
        <v>422</v>
      </c>
      <c r="J24" s="22" t="s">
        <v>342</v>
      </c>
      <c r="K24" s="23" t="s">
        <v>991</v>
      </c>
      <c r="L24" s="64">
        <v>1</v>
      </c>
      <c r="M24" s="63">
        <v>0</v>
      </c>
      <c r="N24" s="63">
        <v>0</v>
      </c>
    </row>
    <row r="25" spans="1:14" x14ac:dyDescent="0.25">
      <c r="A25" s="14">
        <v>800152577</v>
      </c>
      <c r="B25" s="14">
        <v>1</v>
      </c>
      <c r="C25" s="14" t="str">
        <f t="shared" si="0"/>
        <v>ALCALDIA BARRANCA DE UPIA</v>
      </c>
      <c r="D25" s="18">
        <v>110</v>
      </c>
      <c r="E25" s="4" t="s">
        <v>20</v>
      </c>
      <c r="F25" s="19">
        <v>50</v>
      </c>
      <c r="G25" s="19" t="s">
        <v>247</v>
      </c>
      <c r="H25" s="20" t="str">
        <f t="shared" si="1"/>
        <v>50110</v>
      </c>
      <c r="I25" s="20" t="s">
        <v>423</v>
      </c>
      <c r="J25" s="21">
        <v>42732</v>
      </c>
      <c r="K25" s="23" t="s">
        <v>356</v>
      </c>
      <c r="L25" s="64">
        <v>1</v>
      </c>
      <c r="M25" s="63">
        <v>0</v>
      </c>
      <c r="N25" s="63">
        <v>0</v>
      </c>
    </row>
    <row r="26" spans="1:14" ht="33.75" x14ac:dyDescent="0.25">
      <c r="A26" s="14">
        <v>890201900</v>
      </c>
      <c r="B26" s="14">
        <v>6</v>
      </c>
      <c r="C26" s="14" t="str">
        <f t="shared" si="0"/>
        <v>ALCALDIA BARRANCABERMEJA</v>
      </c>
      <c r="D26" s="18" t="s">
        <v>209</v>
      </c>
      <c r="E26" s="4" t="s">
        <v>21</v>
      </c>
      <c r="F26" s="18">
        <v>68</v>
      </c>
      <c r="G26" s="19" t="s">
        <v>251</v>
      </c>
      <c r="H26" s="20" t="str">
        <f t="shared" si="1"/>
        <v>68081</v>
      </c>
      <c r="I26" s="25" t="s">
        <v>424</v>
      </c>
      <c r="J26" s="22" t="s">
        <v>353</v>
      </c>
      <c r="K26" s="23" t="s">
        <v>355</v>
      </c>
      <c r="L26" s="64">
        <v>1</v>
      </c>
      <c r="M26" s="63">
        <v>0</v>
      </c>
      <c r="N26" s="63">
        <v>0</v>
      </c>
    </row>
    <row r="27" spans="1:14" x14ac:dyDescent="0.25">
      <c r="A27" s="13">
        <v>800099223</v>
      </c>
      <c r="B27" s="13">
        <v>3</v>
      </c>
      <c r="C27" s="14" t="str">
        <f t="shared" si="0"/>
        <v>ALCALDIA BARRANCAS GUAJIRA</v>
      </c>
      <c r="D27" s="18" t="s">
        <v>207</v>
      </c>
      <c r="E27" s="4" t="s">
        <v>22</v>
      </c>
      <c r="F27" s="18">
        <v>44</v>
      </c>
      <c r="G27" s="18" t="s">
        <v>245</v>
      </c>
      <c r="H27" s="20" t="str">
        <f t="shared" si="1"/>
        <v>44078</v>
      </c>
      <c r="I27" s="20" t="s">
        <v>425</v>
      </c>
      <c r="J27" s="21">
        <v>39808</v>
      </c>
      <c r="K27" s="23" t="s">
        <v>362</v>
      </c>
      <c r="L27" s="64">
        <v>1</v>
      </c>
      <c r="M27" s="63">
        <v>0</v>
      </c>
      <c r="N27" s="63">
        <v>0</v>
      </c>
    </row>
    <row r="28" spans="1:14" x14ac:dyDescent="0.25">
      <c r="A28" s="13">
        <v>800015991</v>
      </c>
      <c r="B28" s="13">
        <v>1</v>
      </c>
      <c r="C28" s="14" t="str">
        <f t="shared" si="0"/>
        <v xml:space="preserve">ALCALDIA BARRANCO DE LOBA </v>
      </c>
      <c r="D28" s="18" t="s">
        <v>210</v>
      </c>
      <c r="E28" s="5" t="s">
        <v>23</v>
      </c>
      <c r="F28" s="18">
        <v>13</v>
      </c>
      <c r="G28" s="18" t="s">
        <v>439</v>
      </c>
      <c r="H28" s="20" t="str">
        <f t="shared" si="1"/>
        <v>13074</v>
      </c>
      <c r="I28" s="20"/>
      <c r="J28" s="21"/>
      <c r="K28" s="23" t="s">
        <v>2209</v>
      </c>
      <c r="L28" s="64">
        <v>1</v>
      </c>
      <c r="M28" s="63">
        <v>0</v>
      </c>
      <c r="N28" s="63">
        <v>0</v>
      </c>
    </row>
    <row r="29" spans="1:14" ht="101.25" x14ac:dyDescent="0.25">
      <c r="A29" s="13">
        <v>890102018</v>
      </c>
      <c r="B29" s="13">
        <v>1</v>
      </c>
      <c r="C29" s="14" t="str">
        <f t="shared" si="0"/>
        <v>ALCALDIA BARRANQUILLA</v>
      </c>
      <c r="D29" s="18" t="s">
        <v>202</v>
      </c>
      <c r="E29" s="4" t="s">
        <v>24</v>
      </c>
      <c r="F29" s="18" t="s">
        <v>206</v>
      </c>
      <c r="G29" s="19" t="s">
        <v>438</v>
      </c>
      <c r="H29" s="20" t="str">
        <f t="shared" si="1"/>
        <v>08001</v>
      </c>
      <c r="I29" s="25" t="s">
        <v>426</v>
      </c>
      <c r="J29" s="21">
        <v>43517</v>
      </c>
      <c r="K29" s="23" t="s">
        <v>372</v>
      </c>
      <c r="L29" s="63">
        <v>0</v>
      </c>
      <c r="M29" s="63">
        <v>1</v>
      </c>
      <c r="N29" s="63">
        <v>0</v>
      </c>
    </row>
    <row r="30" spans="1:14" x14ac:dyDescent="0.25">
      <c r="A30" s="14">
        <v>800096576</v>
      </c>
      <c r="B30" s="14">
        <v>4</v>
      </c>
      <c r="C30" s="14" t="str">
        <f t="shared" si="0"/>
        <v xml:space="preserve">ALCALDIA BECERRIL </v>
      </c>
      <c r="D30" s="18" t="s">
        <v>211</v>
      </c>
      <c r="E30" s="5" t="s">
        <v>25</v>
      </c>
      <c r="F30" s="18">
        <v>20</v>
      </c>
      <c r="G30" s="19" t="s">
        <v>242</v>
      </c>
      <c r="H30" s="20" t="str">
        <f t="shared" si="1"/>
        <v>20045</v>
      </c>
      <c r="I30" s="20" t="s">
        <v>378</v>
      </c>
      <c r="J30" s="21">
        <v>41247</v>
      </c>
      <c r="K30" s="23" t="s">
        <v>384</v>
      </c>
      <c r="L30" s="64">
        <v>1</v>
      </c>
      <c r="M30" s="63">
        <v>0</v>
      </c>
      <c r="N30" s="63">
        <v>0</v>
      </c>
    </row>
    <row r="31" spans="1:14" ht="101.25" x14ac:dyDescent="0.25">
      <c r="A31" s="14">
        <v>890980112</v>
      </c>
      <c r="B31" s="14">
        <v>1</v>
      </c>
      <c r="C31" s="14" t="str">
        <f t="shared" si="0"/>
        <v>ALCALDIA BELLO</v>
      </c>
      <c r="D31" s="18" t="s">
        <v>213</v>
      </c>
      <c r="E31" s="4" t="s">
        <v>26</v>
      </c>
      <c r="F31" s="19" t="s">
        <v>212</v>
      </c>
      <c r="G31" s="19" t="s">
        <v>238</v>
      </c>
      <c r="H31" s="20" t="str">
        <f t="shared" si="1"/>
        <v>05088</v>
      </c>
      <c r="I31" s="20" t="s">
        <v>427</v>
      </c>
      <c r="J31" s="21">
        <v>43087</v>
      </c>
      <c r="K31" s="23" t="s">
        <v>391</v>
      </c>
      <c r="L31" s="63">
        <v>0</v>
      </c>
      <c r="M31" s="63">
        <v>1</v>
      </c>
      <c r="N31" s="63">
        <v>0</v>
      </c>
    </row>
    <row r="32" spans="1:14" x14ac:dyDescent="0.25">
      <c r="A32" s="14">
        <v>890208119</v>
      </c>
      <c r="B32" s="14">
        <v>1</v>
      </c>
      <c r="C32" s="14" t="str">
        <f t="shared" si="0"/>
        <v>ALCALDIA BETULIA</v>
      </c>
      <c r="D32" s="18" t="s">
        <v>214</v>
      </c>
      <c r="E32" s="4" t="s">
        <v>27</v>
      </c>
      <c r="F32" s="19" t="s">
        <v>212</v>
      </c>
      <c r="G32" s="19" t="s">
        <v>238</v>
      </c>
      <c r="H32" s="20" t="str">
        <f t="shared" si="1"/>
        <v>05093</v>
      </c>
      <c r="I32" s="20" t="s">
        <v>428</v>
      </c>
      <c r="J32" s="21">
        <v>41638</v>
      </c>
      <c r="K32" s="23" t="s">
        <v>393</v>
      </c>
      <c r="L32" s="64">
        <v>1</v>
      </c>
      <c r="M32" s="63">
        <v>0</v>
      </c>
      <c r="N32" s="63">
        <v>0</v>
      </c>
    </row>
    <row r="33" spans="1:14" ht="90" x14ac:dyDescent="0.25">
      <c r="A33" s="13">
        <v>899999061</v>
      </c>
      <c r="B33" s="13">
        <v>9</v>
      </c>
      <c r="C33" s="14" t="str">
        <f t="shared" si="0"/>
        <v xml:space="preserve">ALCALDIA BOGOTÁ </v>
      </c>
      <c r="D33" s="18" t="s">
        <v>202</v>
      </c>
      <c r="E33" s="5" t="s">
        <v>28</v>
      </c>
      <c r="F33" s="18">
        <v>11</v>
      </c>
      <c r="G33" s="18" t="s">
        <v>477</v>
      </c>
      <c r="H33" s="20" t="str">
        <f t="shared" si="1"/>
        <v>11001</v>
      </c>
      <c r="I33" s="20" t="s">
        <v>429</v>
      </c>
      <c r="J33" s="21">
        <v>37483</v>
      </c>
      <c r="K33" s="23" t="s">
        <v>400</v>
      </c>
      <c r="L33" s="63">
        <v>0</v>
      </c>
      <c r="M33" s="63">
        <v>1</v>
      </c>
      <c r="N33" s="63">
        <v>0</v>
      </c>
    </row>
    <row r="34" spans="1:14" x14ac:dyDescent="0.25">
      <c r="A34" s="14">
        <v>892301130</v>
      </c>
      <c r="B34" s="14">
        <v>8</v>
      </c>
      <c r="C34" s="14" t="str">
        <f t="shared" si="0"/>
        <v>ALCALDIA BOSCONIA</v>
      </c>
      <c r="D34" s="18" t="s">
        <v>215</v>
      </c>
      <c r="E34" s="40" t="s">
        <v>405</v>
      </c>
      <c r="F34" s="18">
        <v>20</v>
      </c>
      <c r="G34" s="19" t="s">
        <v>242</v>
      </c>
      <c r="H34" s="20" t="str">
        <f t="shared" si="1"/>
        <v>20060</v>
      </c>
      <c r="I34" s="20" t="s">
        <v>330</v>
      </c>
      <c r="J34" s="21">
        <v>42001</v>
      </c>
      <c r="K34" s="23" t="s">
        <v>410</v>
      </c>
      <c r="L34" s="64">
        <v>1</v>
      </c>
      <c r="M34" s="63">
        <v>0</v>
      </c>
      <c r="N34" s="63">
        <v>0</v>
      </c>
    </row>
    <row r="35" spans="1:14" x14ac:dyDescent="0.25">
      <c r="A35" s="14">
        <v>890201222</v>
      </c>
      <c r="B35" s="14">
        <v>0</v>
      </c>
      <c r="C35" s="14" t="str">
        <f t="shared" si="0"/>
        <v>ALCALDIA BUCARAMANGA</v>
      </c>
      <c r="D35" s="18" t="s">
        <v>202</v>
      </c>
      <c r="E35" s="4" t="s">
        <v>29</v>
      </c>
      <c r="F35" s="18">
        <v>68</v>
      </c>
      <c r="G35" s="19" t="s">
        <v>251</v>
      </c>
      <c r="H35" s="20" t="str">
        <f t="shared" si="1"/>
        <v>68001</v>
      </c>
      <c r="I35" s="20" t="s">
        <v>430</v>
      </c>
      <c r="J35" s="21">
        <v>39804</v>
      </c>
      <c r="K35" s="23" t="s">
        <v>415</v>
      </c>
      <c r="L35" s="64">
        <v>1</v>
      </c>
      <c r="M35" s="63">
        <v>0</v>
      </c>
      <c r="N35" s="63">
        <v>0</v>
      </c>
    </row>
    <row r="36" spans="1:14" ht="90" x14ac:dyDescent="0.25">
      <c r="A36" s="14">
        <v>890399045</v>
      </c>
      <c r="B36" s="14">
        <v>3</v>
      </c>
      <c r="C36" s="14" t="str">
        <f t="shared" si="0"/>
        <v>ALCALDIA BUENAVENTURA</v>
      </c>
      <c r="D36" s="18">
        <v>109</v>
      </c>
      <c r="E36" s="4" t="s">
        <v>30</v>
      </c>
      <c r="F36" s="18">
        <v>76</v>
      </c>
      <c r="G36" s="18" t="s">
        <v>254</v>
      </c>
      <c r="H36" s="20" t="str">
        <f t="shared" si="1"/>
        <v>76109</v>
      </c>
      <c r="I36" s="20" t="s">
        <v>419</v>
      </c>
      <c r="J36" s="21">
        <v>43084</v>
      </c>
      <c r="K36" s="23" t="s">
        <v>483</v>
      </c>
      <c r="L36" s="63">
        <v>0</v>
      </c>
      <c r="M36" s="63">
        <v>1</v>
      </c>
      <c r="N36" s="63">
        <v>0</v>
      </c>
    </row>
    <row r="37" spans="1:14" ht="22.5" x14ac:dyDescent="0.25">
      <c r="A37" s="14">
        <v>891380033</v>
      </c>
      <c r="B37" s="14">
        <v>5</v>
      </c>
      <c r="C37" s="14" t="str">
        <f t="shared" si="0"/>
        <v>ALCALDIA BUGA</v>
      </c>
      <c r="D37" s="18">
        <v>111</v>
      </c>
      <c r="E37" s="4" t="s">
        <v>77</v>
      </c>
      <c r="F37" s="18">
        <v>76</v>
      </c>
      <c r="G37" s="18" t="s">
        <v>254</v>
      </c>
      <c r="H37" s="20" t="str">
        <f t="shared" si="1"/>
        <v>76111</v>
      </c>
      <c r="I37" s="25" t="s">
        <v>420</v>
      </c>
      <c r="J37" s="22" t="s">
        <v>421</v>
      </c>
      <c r="K37" s="23" t="s">
        <v>435</v>
      </c>
      <c r="L37" s="64">
        <v>1</v>
      </c>
      <c r="M37" s="63">
        <v>0</v>
      </c>
      <c r="N37" s="63">
        <v>0</v>
      </c>
    </row>
    <row r="38" spans="1:14" ht="22.5" x14ac:dyDescent="0.25">
      <c r="A38" s="14">
        <v>892099232</v>
      </c>
      <c r="B38" s="14">
        <v>4</v>
      </c>
      <c r="C38" s="14" t="str">
        <f t="shared" si="0"/>
        <v>ALCALDIA CABUYARO</v>
      </c>
      <c r="D38" s="18">
        <v>124</v>
      </c>
      <c r="E38" s="4" t="s">
        <v>31</v>
      </c>
      <c r="F38" s="19">
        <v>50</v>
      </c>
      <c r="G38" s="19" t="s">
        <v>247</v>
      </c>
      <c r="H38" s="20" t="str">
        <f t="shared" si="1"/>
        <v>50124</v>
      </c>
      <c r="I38" s="20" t="s">
        <v>493</v>
      </c>
      <c r="J38" s="22">
        <v>42339</v>
      </c>
      <c r="K38" s="23" t="s">
        <v>2197</v>
      </c>
      <c r="L38" s="63">
        <v>0</v>
      </c>
      <c r="M38" s="63">
        <v>0</v>
      </c>
      <c r="N38" s="64">
        <v>1</v>
      </c>
    </row>
    <row r="39" spans="1:14" ht="101.25" x14ac:dyDescent="0.25">
      <c r="A39" s="14">
        <v>899999465</v>
      </c>
      <c r="B39" s="14">
        <v>0</v>
      </c>
      <c r="C39" s="14" t="str">
        <f t="shared" si="0"/>
        <v>ALCALDIA CAJICA</v>
      </c>
      <c r="D39" s="18">
        <v>126</v>
      </c>
      <c r="E39" s="4" t="s">
        <v>32</v>
      </c>
      <c r="F39" s="19">
        <v>25</v>
      </c>
      <c r="G39" s="19" t="s">
        <v>243</v>
      </c>
      <c r="H39" s="20" t="str">
        <f t="shared" si="1"/>
        <v>25126</v>
      </c>
      <c r="I39" s="20" t="s">
        <v>499</v>
      </c>
      <c r="J39" s="21">
        <v>43304</v>
      </c>
      <c r="K39" s="23" t="s">
        <v>2198</v>
      </c>
      <c r="L39" s="63">
        <v>0</v>
      </c>
      <c r="M39" s="63">
        <v>1</v>
      </c>
      <c r="N39" s="63">
        <v>0</v>
      </c>
    </row>
    <row r="40" spans="1:14" ht="22.5" x14ac:dyDescent="0.25">
      <c r="A40" s="14">
        <v>890399011</v>
      </c>
      <c r="B40" s="14">
        <v>3</v>
      </c>
      <c r="C40" s="14" t="str">
        <f t="shared" si="0"/>
        <v>ALCALDIA CALI</v>
      </c>
      <c r="D40" s="18" t="s">
        <v>202</v>
      </c>
      <c r="E40" s="4" t="s">
        <v>33</v>
      </c>
      <c r="F40" s="18">
        <v>76</v>
      </c>
      <c r="G40" s="18" t="s">
        <v>254</v>
      </c>
      <c r="H40" s="20" t="str">
        <f t="shared" si="1"/>
        <v>76001</v>
      </c>
      <c r="I40" s="25" t="s">
        <v>1142</v>
      </c>
      <c r="J40" s="21">
        <v>42130</v>
      </c>
      <c r="K40" s="23" t="s">
        <v>435</v>
      </c>
      <c r="L40" s="64">
        <v>1</v>
      </c>
      <c r="M40" s="63">
        <v>0</v>
      </c>
      <c r="N40" s="63">
        <v>0</v>
      </c>
    </row>
    <row r="41" spans="1:14" ht="22.5" x14ac:dyDescent="0.25">
      <c r="A41" s="13">
        <v>891501292</v>
      </c>
      <c r="B41" s="13">
        <v>7</v>
      </c>
      <c r="C41" s="14" t="str">
        <f t="shared" si="0"/>
        <v>ALCALDIA CALOTO</v>
      </c>
      <c r="D41" s="18">
        <v>142</v>
      </c>
      <c r="E41" s="4" t="s">
        <v>35</v>
      </c>
      <c r="F41" s="19">
        <v>19</v>
      </c>
      <c r="G41" s="19" t="s">
        <v>241</v>
      </c>
      <c r="H41" s="20" t="str">
        <f t="shared" si="1"/>
        <v>19142</v>
      </c>
      <c r="I41" s="25" t="s">
        <v>508</v>
      </c>
      <c r="J41" s="22" t="s">
        <v>509</v>
      </c>
      <c r="K41" s="23" t="s">
        <v>512</v>
      </c>
      <c r="L41" s="64">
        <v>1</v>
      </c>
      <c r="M41" s="63">
        <v>0</v>
      </c>
      <c r="N41" s="63">
        <v>0</v>
      </c>
    </row>
    <row r="42" spans="1:14" ht="157.5" x14ac:dyDescent="0.25">
      <c r="A42" s="13">
        <v>891380038</v>
      </c>
      <c r="B42" s="13">
        <v>1</v>
      </c>
      <c r="C42" s="14" t="str">
        <f t="shared" si="0"/>
        <v>ALCALDIA CANDELARIA</v>
      </c>
      <c r="D42" s="18">
        <v>141</v>
      </c>
      <c r="E42" s="4" t="s">
        <v>36</v>
      </c>
      <c r="F42" s="19" t="s">
        <v>516</v>
      </c>
      <c r="G42" s="19" t="s">
        <v>254</v>
      </c>
      <c r="H42" s="20" t="str">
        <f t="shared" si="1"/>
        <v>76141</v>
      </c>
      <c r="I42" s="20" t="s">
        <v>515</v>
      </c>
      <c r="J42" s="21">
        <v>38891</v>
      </c>
      <c r="K42" s="23" t="s">
        <v>1148</v>
      </c>
      <c r="L42" s="63">
        <v>0</v>
      </c>
      <c r="M42" s="63">
        <v>1</v>
      </c>
      <c r="N42" s="63">
        <v>0</v>
      </c>
    </row>
    <row r="43" spans="1:14" x14ac:dyDescent="0.25">
      <c r="A43" s="13">
        <v>890205119</v>
      </c>
      <c r="B43" s="14">
        <v>8</v>
      </c>
      <c r="C43" s="14" t="str">
        <f t="shared" si="0"/>
        <v>ALCALDIA CAPITANEJO</v>
      </c>
      <c r="D43" s="18">
        <v>147</v>
      </c>
      <c r="E43" s="4" t="s">
        <v>37</v>
      </c>
      <c r="F43" s="18">
        <v>68</v>
      </c>
      <c r="G43" s="19" t="s">
        <v>251</v>
      </c>
      <c r="H43" s="20" t="str">
        <f t="shared" si="1"/>
        <v>68147</v>
      </c>
      <c r="I43" s="20" t="s">
        <v>520</v>
      </c>
      <c r="J43" s="21">
        <v>42886</v>
      </c>
      <c r="K43" s="23" t="s">
        <v>526</v>
      </c>
      <c r="L43" s="64">
        <v>1</v>
      </c>
      <c r="M43" s="63">
        <v>0</v>
      </c>
      <c r="N43" s="63">
        <v>0</v>
      </c>
    </row>
    <row r="44" spans="1:14" ht="101.25" x14ac:dyDescent="0.25">
      <c r="A44" s="13">
        <v>890480184</v>
      </c>
      <c r="B44" s="13">
        <v>4</v>
      </c>
      <c r="C44" s="14" t="str">
        <f t="shared" si="0"/>
        <v>ALCALDIA CARTAGENA</v>
      </c>
      <c r="D44" s="18" t="s">
        <v>202</v>
      </c>
      <c r="E44" s="4" t="s">
        <v>38</v>
      </c>
      <c r="F44" s="18">
        <v>13</v>
      </c>
      <c r="G44" s="18" t="s">
        <v>439</v>
      </c>
      <c r="H44" s="20" t="str">
        <f t="shared" si="1"/>
        <v>13001</v>
      </c>
      <c r="I44" s="20" t="s">
        <v>527</v>
      </c>
      <c r="J44" s="21">
        <v>39072</v>
      </c>
      <c r="K44" s="23" t="s">
        <v>529</v>
      </c>
      <c r="L44" s="63">
        <v>0</v>
      </c>
      <c r="M44" s="63">
        <v>1</v>
      </c>
      <c r="N44" s="63">
        <v>0</v>
      </c>
    </row>
    <row r="45" spans="1:14" ht="101.25" x14ac:dyDescent="0.25">
      <c r="A45" s="13">
        <v>891900493</v>
      </c>
      <c r="B45" s="13">
        <v>2</v>
      </c>
      <c r="C45" s="14" t="str">
        <f t="shared" si="0"/>
        <v>ALCALDIA CARTAGO</v>
      </c>
      <c r="D45" s="18">
        <v>147</v>
      </c>
      <c r="E45" s="4" t="s">
        <v>39</v>
      </c>
      <c r="F45" s="19">
        <v>76</v>
      </c>
      <c r="G45" s="18" t="s">
        <v>254</v>
      </c>
      <c r="H45" s="20" t="str">
        <f t="shared" si="1"/>
        <v>76147</v>
      </c>
      <c r="I45" s="20" t="s">
        <v>292</v>
      </c>
      <c r="J45" s="21">
        <v>43445</v>
      </c>
      <c r="K45" s="23" t="s">
        <v>1441</v>
      </c>
      <c r="L45" s="63">
        <v>0</v>
      </c>
      <c r="M45" s="63">
        <v>1</v>
      </c>
      <c r="N45" s="63">
        <v>0</v>
      </c>
    </row>
    <row r="46" spans="1:14" ht="101.25" x14ac:dyDescent="0.25">
      <c r="A46" s="13">
        <v>800098190</v>
      </c>
      <c r="B46" s="13">
        <v>4</v>
      </c>
      <c r="C46" s="14" t="str">
        <f t="shared" si="0"/>
        <v>ALCALDIA CASTILLA LA NUEVA</v>
      </c>
      <c r="D46" s="18">
        <v>150</v>
      </c>
      <c r="E46" s="4" t="s">
        <v>40</v>
      </c>
      <c r="F46" s="18">
        <v>50</v>
      </c>
      <c r="G46" s="19" t="s">
        <v>247</v>
      </c>
      <c r="H46" s="20" t="str">
        <f t="shared" si="1"/>
        <v>50150</v>
      </c>
      <c r="I46" s="20" t="s">
        <v>533</v>
      </c>
      <c r="J46" s="21">
        <v>43079</v>
      </c>
      <c r="K46" s="23" t="s">
        <v>1153</v>
      </c>
      <c r="L46" s="63">
        <v>0</v>
      </c>
      <c r="M46" s="63">
        <v>1</v>
      </c>
      <c r="N46" s="63">
        <v>0</v>
      </c>
    </row>
    <row r="47" spans="1:14" x14ac:dyDescent="0.25">
      <c r="A47" s="13">
        <v>800096744</v>
      </c>
      <c r="B47" s="13">
        <v>5</v>
      </c>
      <c r="C47" s="14" t="str">
        <f t="shared" si="0"/>
        <v>ALCALDIA CERETE</v>
      </c>
      <c r="D47" s="18">
        <v>162</v>
      </c>
      <c r="E47" s="4" t="s">
        <v>41</v>
      </c>
      <c r="F47" s="19">
        <v>23</v>
      </c>
      <c r="G47" s="19" t="s">
        <v>440</v>
      </c>
      <c r="H47" s="20" t="str">
        <f t="shared" si="1"/>
        <v>23162</v>
      </c>
      <c r="I47" s="20" t="s">
        <v>419</v>
      </c>
      <c r="J47" s="21">
        <v>43072</v>
      </c>
      <c r="K47" s="23" t="s">
        <v>537</v>
      </c>
      <c r="L47" s="64">
        <v>1</v>
      </c>
      <c r="M47" s="63">
        <v>0</v>
      </c>
      <c r="N47" s="63">
        <v>0</v>
      </c>
    </row>
    <row r="48" spans="1:14" x14ac:dyDescent="0.25">
      <c r="A48" s="13">
        <v>890399029</v>
      </c>
      <c r="B48" s="13">
        <v>5</v>
      </c>
      <c r="C48" s="14" t="str">
        <f t="shared" si="0"/>
        <v>ALCALDIA EL CERRITO</v>
      </c>
      <c r="D48" s="18" t="s">
        <v>643</v>
      </c>
      <c r="E48" s="4" t="s">
        <v>633</v>
      </c>
      <c r="F48" s="19">
        <v>76</v>
      </c>
      <c r="G48" s="18" t="s">
        <v>254</v>
      </c>
      <c r="H48" s="20" t="str">
        <f t="shared" si="1"/>
        <v>76248</v>
      </c>
      <c r="I48" s="20" t="s">
        <v>640</v>
      </c>
      <c r="J48" s="21">
        <v>43379</v>
      </c>
      <c r="K48" s="23" t="s">
        <v>642</v>
      </c>
      <c r="L48" s="64">
        <v>1</v>
      </c>
      <c r="M48" s="63">
        <v>0</v>
      </c>
      <c r="N48" s="63">
        <v>0</v>
      </c>
    </row>
    <row r="49" spans="1:14" ht="22.5" x14ac:dyDescent="0.25">
      <c r="A49" s="13">
        <v>890205063</v>
      </c>
      <c r="B49" s="13">
        <v>4</v>
      </c>
      <c r="C49" s="14" t="str">
        <f t="shared" si="0"/>
        <v>ALCALDIA CHARALA</v>
      </c>
      <c r="D49" s="18">
        <v>167</v>
      </c>
      <c r="E49" s="4" t="s">
        <v>42</v>
      </c>
      <c r="F49" s="19">
        <v>68</v>
      </c>
      <c r="G49" s="19" t="s">
        <v>251</v>
      </c>
      <c r="H49" s="20" t="str">
        <f t="shared" si="1"/>
        <v>68167</v>
      </c>
      <c r="I49" s="25" t="s">
        <v>539</v>
      </c>
      <c r="J49" s="21">
        <v>41629</v>
      </c>
      <c r="K49" s="23" t="s">
        <v>544</v>
      </c>
      <c r="L49" s="64">
        <v>1</v>
      </c>
      <c r="M49" s="63">
        <v>0</v>
      </c>
      <c r="N49" s="63">
        <v>0</v>
      </c>
    </row>
    <row r="50" spans="1:14" ht="101.25" x14ac:dyDescent="0.25">
      <c r="A50" s="14">
        <v>892300815</v>
      </c>
      <c r="B50" s="14">
        <v>1</v>
      </c>
      <c r="C50" s="14" t="str">
        <f t="shared" si="0"/>
        <v>ALCALDIA CHIMICHAGUA</v>
      </c>
      <c r="D50" s="18">
        <v>175</v>
      </c>
      <c r="E50" s="5" t="s">
        <v>43</v>
      </c>
      <c r="F50" s="18">
        <v>20</v>
      </c>
      <c r="G50" s="19" t="s">
        <v>242</v>
      </c>
      <c r="H50" s="20" t="str">
        <f t="shared" si="1"/>
        <v>20175</v>
      </c>
      <c r="I50" s="20" t="s">
        <v>546</v>
      </c>
      <c r="J50" s="21">
        <v>43434</v>
      </c>
      <c r="K50" s="23" t="s">
        <v>834</v>
      </c>
      <c r="L50" s="63">
        <v>0</v>
      </c>
      <c r="M50" s="63">
        <v>1</v>
      </c>
      <c r="N50" s="63">
        <v>0</v>
      </c>
    </row>
    <row r="51" spans="1:14" ht="101.25" x14ac:dyDescent="0.25">
      <c r="A51" s="14">
        <v>901004855</v>
      </c>
      <c r="B51" s="14">
        <v>7</v>
      </c>
      <c r="C51" s="14" t="str">
        <f t="shared" si="0"/>
        <v>ALCALDIA CHINCHINA</v>
      </c>
      <c r="D51" s="18">
        <v>174</v>
      </c>
      <c r="E51" s="4" t="s">
        <v>44</v>
      </c>
      <c r="F51" s="19">
        <v>17</v>
      </c>
      <c r="G51" s="19" t="s">
        <v>240</v>
      </c>
      <c r="H51" s="20" t="str">
        <f t="shared" si="1"/>
        <v>17174</v>
      </c>
      <c r="I51" s="25" t="s">
        <v>552</v>
      </c>
      <c r="J51" s="22" t="s">
        <v>553</v>
      </c>
      <c r="K51" s="23" t="s">
        <v>559</v>
      </c>
      <c r="L51" s="63">
        <v>0</v>
      </c>
      <c r="M51" s="63">
        <v>1</v>
      </c>
      <c r="N51" s="63">
        <v>0</v>
      </c>
    </row>
    <row r="52" spans="1:14" ht="101.25" x14ac:dyDescent="0.25">
      <c r="A52" s="14">
        <v>800096585</v>
      </c>
      <c r="B52" s="14">
        <v>0</v>
      </c>
      <c r="C52" s="14" t="str">
        <f t="shared" si="0"/>
        <v>ALCALDIA CHIRIGUANA</v>
      </c>
      <c r="D52" s="18">
        <v>178</v>
      </c>
      <c r="E52" s="4" t="s">
        <v>45</v>
      </c>
      <c r="F52" s="19">
        <v>20</v>
      </c>
      <c r="G52" s="19" t="s">
        <v>242</v>
      </c>
      <c r="H52" s="20" t="str">
        <f t="shared" si="1"/>
        <v>20178</v>
      </c>
      <c r="I52" s="20" t="s">
        <v>560</v>
      </c>
      <c r="J52" s="21">
        <v>43251</v>
      </c>
      <c r="K52" s="23" t="s">
        <v>565</v>
      </c>
      <c r="L52" s="63">
        <v>0</v>
      </c>
      <c r="M52" s="63">
        <v>1</v>
      </c>
      <c r="N52" s="63">
        <v>0</v>
      </c>
    </row>
    <row r="53" spans="1:14" ht="101.25" x14ac:dyDescent="0.25">
      <c r="A53" s="14">
        <v>891780043</v>
      </c>
      <c r="B53" s="14">
        <v>5</v>
      </c>
      <c r="C53" s="14" t="str">
        <f t="shared" si="0"/>
        <v>ALCALDIA CIENAGA</v>
      </c>
      <c r="D53" s="18">
        <v>189</v>
      </c>
      <c r="E53" s="4" t="s">
        <v>46</v>
      </c>
      <c r="F53" s="18">
        <v>47</v>
      </c>
      <c r="G53" s="19" t="s">
        <v>246</v>
      </c>
      <c r="H53" s="20" t="str">
        <f t="shared" si="1"/>
        <v>47189</v>
      </c>
      <c r="I53" s="20" t="s">
        <v>568</v>
      </c>
      <c r="J53" s="21">
        <v>43080</v>
      </c>
      <c r="K53" s="23" t="s">
        <v>1167</v>
      </c>
      <c r="L53" s="63">
        <v>0</v>
      </c>
      <c r="M53" s="63">
        <v>1</v>
      </c>
      <c r="N53" s="63">
        <v>0</v>
      </c>
    </row>
    <row r="54" spans="1:14" ht="101.25" x14ac:dyDescent="0.25">
      <c r="A54" s="14">
        <v>890208363</v>
      </c>
      <c r="B54" s="14">
        <v>2</v>
      </c>
      <c r="C54" s="14" t="str">
        <f t="shared" si="0"/>
        <v>ALCALDIA CIMITARRA</v>
      </c>
      <c r="D54" s="18">
        <v>190</v>
      </c>
      <c r="E54" s="4" t="s">
        <v>47</v>
      </c>
      <c r="F54" s="19">
        <v>68</v>
      </c>
      <c r="G54" s="19" t="s">
        <v>251</v>
      </c>
      <c r="H54" s="20" t="str">
        <f t="shared" si="1"/>
        <v>68190</v>
      </c>
      <c r="I54" s="20" t="s">
        <v>1444</v>
      </c>
      <c r="J54" s="21">
        <v>43434</v>
      </c>
      <c r="K54" s="23" t="s">
        <v>1448</v>
      </c>
      <c r="L54" s="63">
        <v>0</v>
      </c>
      <c r="M54" s="63">
        <v>1</v>
      </c>
      <c r="N54" s="63">
        <v>0</v>
      </c>
    </row>
    <row r="55" spans="1:14" ht="22.5" x14ac:dyDescent="0.25">
      <c r="A55" s="14">
        <v>890910913</v>
      </c>
      <c r="B55" s="14">
        <v>3</v>
      </c>
      <c r="C55" s="14" t="str">
        <f t="shared" si="0"/>
        <v>ALCALDIA CISNEROS</v>
      </c>
      <c r="D55" s="18">
        <v>190</v>
      </c>
      <c r="E55" s="4" t="s">
        <v>48</v>
      </c>
      <c r="F55" s="19" t="s">
        <v>212</v>
      </c>
      <c r="G55" s="19" t="s">
        <v>238</v>
      </c>
      <c r="H55" s="20" t="str">
        <f t="shared" si="1"/>
        <v>05190</v>
      </c>
      <c r="I55" s="25" t="s">
        <v>570</v>
      </c>
      <c r="J55" s="22" t="s">
        <v>571</v>
      </c>
      <c r="K55" s="23" t="s">
        <v>575</v>
      </c>
      <c r="L55" s="64">
        <v>1</v>
      </c>
      <c r="M55" s="63">
        <v>0</v>
      </c>
      <c r="N55" s="63">
        <v>0</v>
      </c>
    </row>
    <row r="56" spans="1:14" x14ac:dyDescent="0.25">
      <c r="A56" s="14">
        <v>800096558</v>
      </c>
      <c r="B56" s="14">
        <v>1</v>
      </c>
      <c r="C56" s="14" t="str">
        <f t="shared" si="0"/>
        <v>ALCALDIA CODAZZI</v>
      </c>
      <c r="D56" s="18" t="s">
        <v>196</v>
      </c>
      <c r="E56" s="4" t="s">
        <v>6</v>
      </c>
      <c r="F56" s="19">
        <v>20</v>
      </c>
      <c r="G56" s="19" t="s">
        <v>242</v>
      </c>
      <c r="H56" s="20" t="str">
        <f t="shared" si="1"/>
        <v>20013</v>
      </c>
      <c r="I56" s="20" t="s">
        <v>577</v>
      </c>
      <c r="J56" s="21">
        <v>41242</v>
      </c>
      <c r="K56" s="23" t="s">
        <v>583</v>
      </c>
      <c r="L56" s="64">
        <v>1</v>
      </c>
      <c r="M56" s="63">
        <v>0</v>
      </c>
      <c r="N56" s="63">
        <v>0</v>
      </c>
    </row>
    <row r="57" spans="1:14" x14ac:dyDescent="0.25">
      <c r="A57" s="13">
        <v>800100051</v>
      </c>
      <c r="B57" s="13">
        <v>7</v>
      </c>
      <c r="C57" s="14" t="str">
        <f t="shared" si="0"/>
        <v>ALCALDIA COELLO</v>
      </c>
      <c r="D57" s="18">
        <v>200</v>
      </c>
      <c r="E57" s="4" t="s">
        <v>49</v>
      </c>
      <c r="F57" s="19">
        <v>73</v>
      </c>
      <c r="G57" s="19" t="s">
        <v>253</v>
      </c>
      <c r="H57" s="20" t="str">
        <f t="shared" si="1"/>
        <v>73200</v>
      </c>
      <c r="I57" s="20" t="s">
        <v>584</v>
      </c>
      <c r="J57" s="21">
        <v>42706</v>
      </c>
      <c r="K57" s="23" t="s">
        <v>587</v>
      </c>
      <c r="L57" s="64">
        <v>1</v>
      </c>
      <c r="M57" s="63">
        <v>0</v>
      </c>
      <c r="N57" s="63">
        <v>0</v>
      </c>
    </row>
    <row r="58" spans="1:14" ht="123.75" x14ac:dyDescent="0.25">
      <c r="A58" s="13">
        <v>899999466</v>
      </c>
      <c r="B58" s="13">
        <v>8</v>
      </c>
      <c r="C58" s="14" t="str">
        <f t="shared" si="0"/>
        <v>ALCALDIA COGUA</v>
      </c>
      <c r="D58" s="18">
        <v>200</v>
      </c>
      <c r="E58" s="4" t="s">
        <v>50</v>
      </c>
      <c r="F58" s="19">
        <v>25</v>
      </c>
      <c r="G58" s="19" t="s">
        <v>243</v>
      </c>
      <c r="H58" s="20" t="str">
        <f t="shared" si="1"/>
        <v>25200</v>
      </c>
      <c r="I58" s="20" t="s">
        <v>590</v>
      </c>
      <c r="J58" s="21">
        <v>42725</v>
      </c>
      <c r="K58" s="23" t="s">
        <v>1172</v>
      </c>
      <c r="L58" s="63">
        <v>0</v>
      </c>
      <c r="M58" s="63">
        <v>1</v>
      </c>
      <c r="N58" s="63">
        <v>0</v>
      </c>
    </row>
    <row r="59" spans="1:14" ht="112.5" x14ac:dyDescent="0.25">
      <c r="A59" s="13">
        <v>891855748</v>
      </c>
      <c r="B59" s="13">
        <v>2</v>
      </c>
      <c r="C59" s="14" t="str">
        <f t="shared" si="0"/>
        <v>ALCALDIA CORRALES</v>
      </c>
      <c r="D59" s="18">
        <v>215</v>
      </c>
      <c r="E59" s="4" t="s">
        <v>51</v>
      </c>
      <c r="F59" s="19">
        <v>15</v>
      </c>
      <c r="G59" s="19" t="s">
        <v>441</v>
      </c>
      <c r="H59" s="20" t="str">
        <f t="shared" si="1"/>
        <v>15215</v>
      </c>
      <c r="I59" s="20" t="s">
        <v>1452</v>
      </c>
      <c r="J59" s="21">
        <v>41274</v>
      </c>
      <c r="K59" s="23" t="s">
        <v>1458</v>
      </c>
      <c r="L59" s="63">
        <v>0</v>
      </c>
      <c r="M59" s="63">
        <v>1</v>
      </c>
      <c r="N59" s="63">
        <v>0</v>
      </c>
    </row>
    <row r="60" spans="1:14" x14ac:dyDescent="0.25">
      <c r="A60" s="13">
        <v>899999705</v>
      </c>
      <c r="B60" s="13">
        <v>3</v>
      </c>
      <c r="C60" s="14" t="str">
        <f t="shared" si="0"/>
        <v>ALCALDIA COTA</v>
      </c>
      <c r="D60" s="18">
        <v>214</v>
      </c>
      <c r="E60" s="4" t="s">
        <v>52</v>
      </c>
      <c r="F60" s="19">
        <v>25</v>
      </c>
      <c r="G60" s="19" t="s">
        <v>243</v>
      </c>
      <c r="H60" s="20" t="str">
        <f t="shared" si="1"/>
        <v>25214</v>
      </c>
      <c r="I60" s="20" t="s">
        <v>892</v>
      </c>
      <c r="J60" s="21">
        <v>42734</v>
      </c>
      <c r="K60" s="23" t="s">
        <v>1464</v>
      </c>
      <c r="L60" s="64">
        <v>1</v>
      </c>
      <c r="M60" s="63">
        <v>0</v>
      </c>
      <c r="N60" s="63">
        <v>0</v>
      </c>
    </row>
    <row r="61" spans="1:14" ht="101.25" x14ac:dyDescent="0.25">
      <c r="A61" s="13">
        <v>890501434</v>
      </c>
      <c r="B61" s="13">
        <v>2</v>
      </c>
      <c r="C61" s="14" t="str">
        <f t="shared" si="0"/>
        <v>ALCALDIA CUCUTA</v>
      </c>
      <c r="D61" s="18" t="s">
        <v>202</v>
      </c>
      <c r="E61" s="4" t="s">
        <v>53</v>
      </c>
      <c r="F61" s="18">
        <v>54</v>
      </c>
      <c r="G61" s="19" t="s">
        <v>249</v>
      </c>
      <c r="H61" s="20" t="str">
        <f t="shared" si="1"/>
        <v>54001</v>
      </c>
      <c r="I61" s="20" t="s">
        <v>597</v>
      </c>
      <c r="J61" s="21">
        <v>43462</v>
      </c>
      <c r="K61" s="23" t="s">
        <v>2199</v>
      </c>
      <c r="L61" s="63">
        <v>0</v>
      </c>
      <c r="M61" s="63">
        <v>1</v>
      </c>
      <c r="N61" s="63">
        <v>0</v>
      </c>
    </row>
    <row r="62" spans="1:14" ht="123.75" x14ac:dyDescent="0.25">
      <c r="A62" s="14">
        <v>800044113</v>
      </c>
      <c r="B62" s="14">
        <v>5</v>
      </c>
      <c r="C62" s="14" t="str">
        <f t="shared" si="0"/>
        <v>ALCALDIA LOS PATIOS</v>
      </c>
      <c r="D62" s="18">
        <v>405</v>
      </c>
      <c r="E62" s="40" t="s">
        <v>596</v>
      </c>
      <c r="F62" s="18">
        <v>54</v>
      </c>
      <c r="G62" s="19" t="s">
        <v>249</v>
      </c>
      <c r="H62" s="20" t="str">
        <f t="shared" si="1"/>
        <v>54405</v>
      </c>
      <c r="I62" s="20" t="s">
        <v>603</v>
      </c>
      <c r="J62" s="21">
        <v>42626</v>
      </c>
      <c r="K62" s="23" t="s">
        <v>607</v>
      </c>
      <c r="L62" s="63">
        <v>0</v>
      </c>
      <c r="M62" s="63">
        <v>1</v>
      </c>
      <c r="N62" s="63">
        <v>0</v>
      </c>
    </row>
    <row r="63" spans="1:14" ht="22.5" x14ac:dyDescent="0.25">
      <c r="A63" s="14">
        <v>892099184</v>
      </c>
      <c r="B63" s="14">
        <v>9</v>
      </c>
      <c r="C63" s="14" t="str">
        <f t="shared" si="0"/>
        <v>ALCALDIA CUMARAL</v>
      </c>
      <c r="D63" s="18">
        <v>226</v>
      </c>
      <c r="E63" s="4" t="s">
        <v>54</v>
      </c>
      <c r="F63" s="19">
        <v>50</v>
      </c>
      <c r="G63" s="19" t="s">
        <v>247</v>
      </c>
      <c r="H63" s="20" t="str">
        <f t="shared" si="1"/>
        <v>50226</v>
      </c>
      <c r="I63" s="25" t="s">
        <v>688</v>
      </c>
      <c r="J63" s="21">
        <v>41260</v>
      </c>
      <c r="K63" s="23" t="s">
        <v>1469</v>
      </c>
      <c r="L63" s="64">
        <v>1</v>
      </c>
      <c r="M63" s="63">
        <v>0</v>
      </c>
      <c r="N63" s="63">
        <v>0</v>
      </c>
    </row>
    <row r="64" spans="1:14" x14ac:dyDescent="0.25">
      <c r="A64" s="13">
        <v>800096580</v>
      </c>
      <c r="B64" s="13">
        <v>4</v>
      </c>
      <c r="C64" s="14" t="str">
        <f t="shared" si="0"/>
        <v>ALCALDIA CURUMANI</v>
      </c>
      <c r="D64" s="18">
        <v>228</v>
      </c>
      <c r="E64" s="4" t="s">
        <v>55</v>
      </c>
      <c r="F64" s="18">
        <v>20</v>
      </c>
      <c r="G64" s="19" t="s">
        <v>242</v>
      </c>
      <c r="H64" s="20" t="str">
        <f t="shared" si="1"/>
        <v>20228</v>
      </c>
      <c r="I64" s="20" t="s">
        <v>610</v>
      </c>
      <c r="J64" s="21">
        <v>41983</v>
      </c>
      <c r="K64" s="23" t="s">
        <v>2200</v>
      </c>
      <c r="L64" s="64">
        <v>1</v>
      </c>
      <c r="M64" s="63">
        <v>0</v>
      </c>
      <c r="N64" s="63">
        <v>0</v>
      </c>
    </row>
    <row r="65" spans="1:14" ht="90" x14ac:dyDescent="0.25">
      <c r="A65" s="14">
        <v>891855138</v>
      </c>
      <c r="B65" s="14">
        <v>1</v>
      </c>
      <c r="C65" s="14" t="str">
        <f t="shared" si="0"/>
        <v>ALCALDIA DUITAMA</v>
      </c>
      <c r="D65" s="18">
        <v>238</v>
      </c>
      <c r="E65" s="4" t="s">
        <v>56</v>
      </c>
      <c r="F65" s="18">
        <v>15</v>
      </c>
      <c r="G65" s="19" t="s">
        <v>441</v>
      </c>
      <c r="H65" s="20" t="str">
        <f t="shared" si="1"/>
        <v>15238</v>
      </c>
      <c r="I65" s="25" t="s">
        <v>617</v>
      </c>
      <c r="J65" s="22" t="s">
        <v>618</v>
      </c>
      <c r="K65" s="23" t="s">
        <v>621</v>
      </c>
      <c r="L65" s="63">
        <v>0</v>
      </c>
      <c r="M65" s="63">
        <v>1</v>
      </c>
      <c r="N65" s="63">
        <v>0</v>
      </c>
    </row>
    <row r="66" spans="1:14" x14ac:dyDescent="0.25">
      <c r="A66" s="14">
        <v>891780044</v>
      </c>
      <c r="B66" s="14">
        <v>2</v>
      </c>
      <c r="C66" s="14" t="str">
        <f t="shared" si="0"/>
        <v>ALCALDIA EL BANCO</v>
      </c>
      <c r="D66" s="18">
        <v>245</v>
      </c>
      <c r="E66" s="4" t="s">
        <v>57</v>
      </c>
      <c r="F66" s="18">
        <v>47</v>
      </c>
      <c r="G66" s="19" t="s">
        <v>246</v>
      </c>
      <c r="H66" s="20" t="str">
        <f t="shared" si="1"/>
        <v>47245</v>
      </c>
      <c r="I66" s="20" t="s">
        <v>625</v>
      </c>
      <c r="J66" s="21">
        <v>42734</v>
      </c>
      <c r="K66" s="23" t="s">
        <v>630</v>
      </c>
      <c r="L66" s="64">
        <v>1</v>
      </c>
      <c r="M66" s="63">
        <v>0</v>
      </c>
      <c r="N66" s="63">
        <v>0</v>
      </c>
    </row>
    <row r="67" spans="1:14" ht="67.5" x14ac:dyDescent="0.25">
      <c r="A67" s="13">
        <v>890480022</v>
      </c>
      <c r="B67" s="13">
        <v>1</v>
      </c>
      <c r="C67" s="14" t="str">
        <f t="shared" si="0"/>
        <v>ALCALDIA EL CARMEN DE BOLIVAR</v>
      </c>
      <c r="D67" s="18">
        <v>244</v>
      </c>
      <c r="E67" s="4" t="s">
        <v>58</v>
      </c>
      <c r="F67" s="18">
        <v>13</v>
      </c>
      <c r="G67" s="18" t="s">
        <v>439</v>
      </c>
      <c r="H67" s="20" t="str">
        <f t="shared" si="1"/>
        <v>13244</v>
      </c>
      <c r="I67" s="20" t="s">
        <v>634</v>
      </c>
      <c r="J67" s="21">
        <v>37235</v>
      </c>
      <c r="K67" s="23" t="s">
        <v>638</v>
      </c>
      <c r="L67" s="63">
        <v>0</v>
      </c>
      <c r="M67" s="63">
        <v>1</v>
      </c>
      <c r="N67" s="63">
        <v>0</v>
      </c>
    </row>
    <row r="68" spans="1:14" ht="101.25" x14ac:dyDescent="0.25">
      <c r="A68" s="13">
        <v>800096587</v>
      </c>
      <c r="B68" s="13">
        <v>5</v>
      </c>
      <c r="C68" s="14" t="str">
        <f t="shared" si="0"/>
        <v>ALCALDIA EL COPEY</v>
      </c>
      <c r="D68" s="18">
        <v>238</v>
      </c>
      <c r="E68" s="4" t="s">
        <v>59</v>
      </c>
      <c r="F68" s="18">
        <v>20</v>
      </c>
      <c r="G68" s="19" t="s">
        <v>242</v>
      </c>
      <c r="H68" s="20" t="str">
        <f t="shared" si="1"/>
        <v>20238</v>
      </c>
      <c r="I68" s="20" t="s">
        <v>644</v>
      </c>
      <c r="J68" s="21">
        <v>43455</v>
      </c>
      <c r="K68" s="23" t="s">
        <v>1185</v>
      </c>
      <c r="L68" s="63">
        <v>0</v>
      </c>
      <c r="M68" s="63">
        <v>1</v>
      </c>
      <c r="N68" s="63">
        <v>0</v>
      </c>
    </row>
    <row r="69" spans="1:14" x14ac:dyDescent="0.25">
      <c r="A69" s="13">
        <v>800096592</v>
      </c>
      <c r="B69" s="13">
        <v>2</v>
      </c>
      <c r="C69" s="14" t="str">
        <f t="shared" si="0"/>
        <v>ALCALDIA EL PASO</v>
      </c>
      <c r="D69" s="18">
        <v>250</v>
      </c>
      <c r="E69" s="4" t="s">
        <v>60</v>
      </c>
      <c r="F69" s="18">
        <v>20</v>
      </c>
      <c r="G69" s="19" t="s">
        <v>242</v>
      </c>
      <c r="H69" s="20" t="str">
        <f t="shared" si="1"/>
        <v>20250</v>
      </c>
      <c r="I69" s="20" t="s">
        <v>647</v>
      </c>
      <c r="J69" s="21">
        <v>42978</v>
      </c>
      <c r="K69" s="23" t="s">
        <v>648</v>
      </c>
      <c r="L69" s="64">
        <v>1</v>
      </c>
      <c r="M69" s="63">
        <v>0</v>
      </c>
      <c r="N69" s="63">
        <v>0</v>
      </c>
    </row>
    <row r="70" spans="1:14" ht="101.25" x14ac:dyDescent="0.25">
      <c r="A70" s="14">
        <v>806001439</v>
      </c>
      <c r="B70" s="14">
        <v>8</v>
      </c>
      <c r="C70" s="14" t="str">
        <f t="shared" si="0"/>
        <v>ALCALDIA EL PEÑON</v>
      </c>
      <c r="D70" s="18">
        <v>268</v>
      </c>
      <c r="E70" s="4" t="s">
        <v>61</v>
      </c>
      <c r="F70" s="18">
        <v>13</v>
      </c>
      <c r="G70" s="18" t="s">
        <v>439</v>
      </c>
      <c r="H70" s="20" t="str">
        <f t="shared" si="1"/>
        <v>13268</v>
      </c>
      <c r="I70" s="20" t="s">
        <v>1577</v>
      </c>
      <c r="J70" s="21">
        <v>42083</v>
      </c>
      <c r="K70" s="23" t="s">
        <v>1583</v>
      </c>
      <c r="L70" s="63">
        <v>0</v>
      </c>
      <c r="M70" s="63">
        <v>1</v>
      </c>
      <c r="N70" s="63">
        <v>0</v>
      </c>
    </row>
    <row r="71" spans="1:14" x14ac:dyDescent="0.25">
      <c r="A71" s="14">
        <v>890208199</v>
      </c>
      <c r="B71" s="14">
        <v>0</v>
      </c>
      <c r="C71" s="14" t="str">
        <f t="shared" si="0"/>
        <v>ALCALDIA EL PLAYON</v>
      </c>
      <c r="D71" s="18">
        <v>255</v>
      </c>
      <c r="E71" s="4" t="s">
        <v>62</v>
      </c>
      <c r="F71" s="19">
        <v>68</v>
      </c>
      <c r="G71" s="19" t="s">
        <v>251</v>
      </c>
      <c r="H71" s="20" t="str">
        <f t="shared" si="1"/>
        <v>68255</v>
      </c>
      <c r="I71" s="20" t="s">
        <v>1584</v>
      </c>
      <c r="J71" s="21">
        <v>38693</v>
      </c>
      <c r="K71" s="23" t="s">
        <v>2204</v>
      </c>
      <c r="L71" s="64">
        <v>1</v>
      </c>
      <c r="M71" s="63">
        <v>0</v>
      </c>
      <c r="N71" s="63">
        <v>0</v>
      </c>
    </row>
    <row r="72" spans="1:14" x14ac:dyDescent="0.25">
      <c r="A72" s="14">
        <v>890982068</v>
      </c>
      <c r="B72" s="14">
        <v>2</v>
      </c>
      <c r="C72" s="14" t="str">
        <f t="shared" ref="C72:C135" si="2">CONCATENATE($C$6," ",E72)</f>
        <v>ALCALDIA ENTRERRIOS</v>
      </c>
      <c r="D72" s="18">
        <v>264</v>
      </c>
      <c r="E72" s="4" t="s">
        <v>63</v>
      </c>
      <c r="F72" s="18" t="s">
        <v>212</v>
      </c>
      <c r="G72" s="19" t="s">
        <v>238</v>
      </c>
      <c r="H72" s="20" t="str">
        <f t="shared" ref="H72:H86" si="3">CONCATENATE(F72,D72)</f>
        <v>05264</v>
      </c>
      <c r="I72" s="20" t="s">
        <v>650</v>
      </c>
      <c r="J72" s="21">
        <v>43678</v>
      </c>
      <c r="K72" s="23" t="s">
        <v>351</v>
      </c>
      <c r="L72" s="64">
        <v>1</v>
      </c>
      <c r="M72" s="63">
        <v>0</v>
      </c>
      <c r="N72" s="63">
        <v>0</v>
      </c>
    </row>
    <row r="73" spans="1:14" ht="22.5" x14ac:dyDescent="0.25">
      <c r="A73" s="14">
        <v>890702027</v>
      </c>
      <c r="B73" s="14">
        <v>0</v>
      </c>
      <c r="C73" s="14" t="str">
        <f t="shared" si="2"/>
        <v>ALCALDIA ESPINAL</v>
      </c>
      <c r="D73" s="18">
        <v>268</v>
      </c>
      <c r="E73" s="4" t="s">
        <v>64</v>
      </c>
      <c r="F73" s="19">
        <v>73</v>
      </c>
      <c r="G73" s="19" t="s">
        <v>253</v>
      </c>
      <c r="H73" s="20" t="str">
        <f t="shared" si="3"/>
        <v>73268</v>
      </c>
      <c r="I73" s="25" t="s">
        <v>657</v>
      </c>
      <c r="J73" s="22" t="s">
        <v>658</v>
      </c>
      <c r="K73" s="23" t="s">
        <v>662</v>
      </c>
      <c r="L73" s="64">
        <v>1</v>
      </c>
      <c r="M73" s="63">
        <v>0</v>
      </c>
      <c r="N73" s="63">
        <v>0</v>
      </c>
    </row>
    <row r="74" spans="1:14" x14ac:dyDescent="0.25">
      <c r="A74" s="14">
        <v>899999328</v>
      </c>
      <c r="B74" s="14">
        <v>1</v>
      </c>
      <c r="C74" s="14" t="str">
        <f t="shared" si="2"/>
        <v>ALCALDIA FACATATIVA</v>
      </c>
      <c r="D74" s="18">
        <v>269</v>
      </c>
      <c r="E74" s="4" t="s">
        <v>65</v>
      </c>
      <c r="F74" s="18">
        <v>25</v>
      </c>
      <c r="G74" s="19" t="s">
        <v>243</v>
      </c>
      <c r="H74" s="20" t="str">
        <f t="shared" si="3"/>
        <v>25269</v>
      </c>
      <c r="I74" s="20" t="s">
        <v>664</v>
      </c>
      <c r="J74" s="21">
        <v>42698</v>
      </c>
      <c r="K74" s="23" t="s">
        <v>665</v>
      </c>
      <c r="L74" s="64">
        <v>1</v>
      </c>
      <c r="M74" s="63">
        <v>0</v>
      </c>
      <c r="N74" s="63">
        <v>0</v>
      </c>
    </row>
    <row r="75" spans="1:14" ht="101.25" x14ac:dyDescent="0.25">
      <c r="A75" s="14">
        <v>890205176</v>
      </c>
      <c r="B75" s="14">
        <v>8</v>
      </c>
      <c r="C75" s="14" t="str">
        <f t="shared" si="2"/>
        <v>ALCALDIA FLORIDABLANCA</v>
      </c>
      <c r="D75" s="18">
        <v>276</v>
      </c>
      <c r="E75" s="4" t="s">
        <v>66</v>
      </c>
      <c r="F75" s="18">
        <v>68</v>
      </c>
      <c r="G75" s="19" t="s">
        <v>251</v>
      </c>
      <c r="H75" s="20" t="str">
        <f t="shared" si="3"/>
        <v>68276</v>
      </c>
      <c r="I75" s="20" t="s">
        <v>666</v>
      </c>
      <c r="J75" s="21">
        <v>43818</v>
      </c>
      <c r="K75" s="23" t="s">
        <v>667</v>
      </c>
      <c r="L75" s="63">
        <v>0</v>
      </c>
      <c r="M75" s="63">
        <v>1</v>
      </c>
      <c r="N75" s="63">
        <v>0</v>
      </c>
    </row>
    <row r="76" spans="1:14" ht="101.25" x14ac:dyDescent="0.25">
      <c r="A76" s="42">
        <v>892170008</v>
      </c>
      <c r="B76" s="42">
        <v>3</v>
      </c>
      <c r="C76" s="14" t="str">
        <f t="shared" si="2"/>
        <v>ALCALDIA FONSECA</v>
      </c>
      <c r="D76" s="18">
        <v>279</v>
      </c>
      <c r="E76" s="4" t="s">
        <v>67</v>
      </c>
      <c r="F76" s="18">
        <v>44</v>
      </c>
      <c r="G76" s="18" t="s">
        <v>245</v>
      </c>
      <c r="H76" s="20" t="str">
        <f t="shared" si="3"/>
        <v>44279</v>
      </c>
      <c r="I76" s="20" t="s">
        <v>668</v>
      </c>
      <c r="J76" s="21">
        <v>43074</v>
      </c>
      <c r="K76" s="23" t="s">
        <v>674</v>
      </c>
      <c r="L76" s="63">
        <v>0</v>
      </c>
      <c r="M76" s="63">
        <v>1</v>
      </c>
      <c r="N76" s="63">
        <v>0</v>
      </c>
    </row>
    <row r="77" spans="1:14" x14ac:dyDescent="0.25">
      <c r="A77" s="42">
        <v>800100056</v>
      </c>
      <c r="B77" s="42">
        <v>3</v>
      </c>
      <c r="C77" s="14" t="str">
        <f t="shared" si="2"/>
        <v>ALCALDIA FRESNO</v>
      </c>
      <c r="D77" s="18">
        <v>283</v>
      </c>
      <c r="E77" s="4" t="s">
        <v>68</v>
      </c>
      <c r="F77" s="19">
        <v>73</v>
      </c>
      <c r="G77" s="19" t="s">
        <v>253</v>
      </c>
      <c r="H77" s="20" t="str">
        <f t="shared" si="3"/>
        <v>73283</v>
      </c>
      <c r="I77" s="20"/>
      <c r="J77" s="21"/>
      <c r="K77" s="23"/>
      <c r="L77" s="63">
        <v>0</v>
      </c>
      <c r="M77" s="63">
        <v>0</v>
      </c>
      <c r="N77" s="64">
        <v>1</v>
      </c>
    </row>
    <row r="78" spans="1:14" ht="101.25" x14ac:dyDescent="0.25">
      <c r="A78" s="42">
        <v>892099183</v>
      </c>
      <c r="B78" s="42">
        <v>1</v>
      </c>
      <c r="C78" s="14" t="str">
        <f t="shared" si="2"/>
        <v>ALCALDIA FUENTE DE ORO</v>
      </c>
      <c r="D78" s="18">
        <v>287</v>
      </c>
      <c r="E78" s="4" t="s">
        <v>69</v>
      </c>
      <c r="F78" s="18">
        <v>50</v>
      </c>
      <c r="G78" s="19" t="s">
        <v>247</v>
      </c>
      <c r="H78" s="20" t="str">
        <f t="shared" si="3"/>
        <v>50287</v>
      </c>
      <c r="I78" s="20" t="s">
        <v>1474</v>
      </c>
      <c r="J78" s="21">
        <v>40877</v>
      </c>
      <c r="K78" s="23" t="s">
        <v>1350</v>
      </c>
      <c r="L78" s="63">
        <v>0</v>
      </c>
      <c r="M78" s="63">
        <v>1</v>
      </c>
      <c r="N78" s="63">
        <v>0</v>
      </c>
    </row>
    <row r="79" spans="1:14" ht="112.5" x14ac:dyDescent="0.25">
      <c r="A79" s="13">
        <v>891780045</v>
      </c>
      <c r="B79" s="13">
        <v>1</v>
      </c>
      <c r="C79" s="14" t="str">
        <f t="shared" si="2"/>
        <v>ALCALDIA FUNDACION</v>
      </c>
      <c r="D79" s="18">
        <v>288</v>
      </c>
      <c r="E79" s="4" t="s">
        <v>70</v>
      </c>
      <c r="F79" s="18">
        <v>47</v>
      </c>
      <c r="G79" s="19" t="s">
        <v>246</v>
      </c>
      <c r="H79" s="20" t="str">
        <f t="shared" si="3"/>
        <v>47288</v>
      </c>
      <c r="I79" s="20" t="s">
        <v>577</v>
      </c>
      <c r="J79" s="21">
        <v>41274</v>
      </c>
      <c r="K79" s="23" t="s">
        <v>1555</v>
      </c>
      <c r="L79" s="63">
        <v>0</v>
      </c>
      <c r="M79" s="63">
        <v>1</v>
      </c>
      <c r="N79" s="63">
        <v>0</v>
      </c>
    </row>
    <row r="80" spans="1:14" ht="101.25" x14ac:dyDescent="0.25">
      <c r="A80" s="13">
        <v>899999433</v>
      </c>
      <c r="B80" s="13">
        <v>5</v>
      </c>
      <c r="C80" s="14" t="str">
        <f t="shared" si="2"/>
        <v>ALCALDIA FUNZA</v>
      </c>
      <c r="D80" s="18">
        <v>286</v>
      </c>
      <c r="E80" s="4" t="s">
        <v>71</v>
      </c>
      <c r="F80" s="19">
        <v>25</v>
      </c>
      <c r="G80" s="19" t="s">
        <v>243</v>
      </c>
      <c r="H80" s="20" t="str">
        <f t="shared" si="3"/>
        <v>25286</v>
      </c>
      <c r="I80" s="20" t="s">
        <v>677</v>
      </c>
      <c r="J80" s="21">
        <v>43091</v>
      </c>
      <c r="K80" s="23" t="s">
        <v>682</v>
      </c>
      <c r="L80" s="63">
        <v>0</v>
      </c>
      <c r="M80" s="63">
        <v>1</v>
      </c>
      <c r="N80" s="63">
        <v>0</v>
      </c>
    </row>
    <row r="81" spans="1:14" x14ac:dyDescent="0.25">
      <c r="A81" s="13">
        <v>890102472</v>
      </c>
      <c r="B81" s="13">
        <v>0</v>
      </c>
      <c r="C81" s="14" t="str">
        <f t="shared" si="2"/>
        <v>ALCALDIA GALAPA</v>
      </c>
      <c r="D81" s="18">
        <v>296</v>
      </c>
      <c r="E81" s="4" t="s">
        <v>72</v>
      </c>
      <c r="F81" s="19" t="s">
        <v>206</v>
      </c>
      <c r="G81" s="19" t="s">
        <v>438</v>
      </c>
      <c r="H81" s="20" t="str">
        <f t="shared" si="3"/>
        <v>08296</v>
      </c>
      <c r="I81" s="20" t="s">
        <v>1479</v>
      </c>
      <c r="J81" s="21">
        <v>42307</v>
      </c>
      <c r="K81" s="23" t="s">
        <v>1485</v>
      </c>
      <c r="L81" s="64">
        <v>1</v>
      </c>
      <c r="M81" s="63">
        <v>0</v>
      </c>
      <c r="N81" s="63">
        <v>0</v>
      </c>
    </row>
    <row r="82" spans="1:14" x14ac:dyDescent="0.25">
      <c r="A82" s="13">
        <v>800096595</v>
      </c>
      <c r="B82" s="13">
        <v>4</v>
      </c>
      <c r="C82" s="14" t="str">
        <f t="shared" si="2"/>
        <v>ALCALDIA GAMARRA</v>
      </c>
      <c r="D82" s="18">
        <v>295</v>
      </c>
      <c r="E82" s="4" t="s">
        <v>73</v>
      </c>
      <c r="F82" s="18">
        <v>20</v>
      </c>
      <c r="G82" s="19" t="s">
        <v>242</v>
      </c>
      <c r="H82" s="20" t="str">
        <f t="shared" si="3"/>
        <v>20295</v>
      </c>
      <c r="I82" s="20" t="s">
        <v>1486</v>
      </c>
      <c r="J82" s="21">
        <v>41983</v>
      </c>
      <c r="K82" s="23" t="s">
        <v>1491</v>
      </c>
      <c r="L82" s="64">
        <v>1</v>
      </c>
      <c r="M82" s="63">
        <v>0</v>
      </c>
      <c r="N82" s="63">
        <v>0</v>
      </c>
    </row>
    <row r="83" spans="1:14" x14ac:dyDescent="0.25">
      <c r="A83" s="13">
        <v>891180176</v>
      </c>
      <c r="B83" s="13">
        <v>1</v>
      </c>
      <c r="C83" s="14" t="str">
        <f t="shared" si="2"/>
        <v>ALCALDIA GIGANTE</v>
      </c>
      <c r="D83" s="18">
        <v>306</v>
      </c>
      <c r="E83" s="4" t="s">
        <v>74</v>
      </c>
      <c r="F83" s="19">
        <v>41</v>
      </c>
      <c r="G83" s="19" t="s">
        <v>244</v>
      </c>
      <c r="H83" s="20" t="str">
        <f t="shared" si="3"/>
        <v>41306</v>
      </c>
      <c r="I83" s="20" t="s">
        <v>1494</v>
      </c>
      <c r="J83" s="21">
        <v>42335</v>
      </c>
      <c r="K83" s="23" t="s">
        <v>1497</v>
      </c>
      <c r="L83" s="64">
        <v>1</v>
      </c>
      <c r="M83" s="63">
        <v>0</v>
      </c>
      <c r="N83" s="63">
        <v>0</v>
      </c>
    </row>
    <row r="84" spans="1:14" ht="101.25" x14ac:dyDescent="0.25">
      <c r="A84" s="14">
        <v>890204802</v>
      </c>
      <c r="B84" s="14">
        <v>6</v>
      </c>
      <c r="C84" s="14" t="str">
        <f t="shared" si="2"/>
        <v>ALCALDIA GIRON</v>
      </c>
      <c r="D84" s="18">
        <v>307</v>
      </c>
      <c r="E84" s="4" t="s">
        <v>75</v>
      </c>
      <c r="F84" s="18">
        <v>68</v>
      </c>
      <c r="G84" s="19" t="s">
        <v>251</v>
      </c>
      <c r="H84" s="20" t="str">
        <f t="shared" si="3"/>
        <v>68307</v>
      </c>
      <c r="I84" s="25" t="s">
        <v>685</v>
      </c>
      <c r="J84" s="22" t="s">
        <v>686</v>
      </c>
      <c r="K84" s="23" t="s">
        <v>687</v>
      </c>
      <c r="L84" s="63">
        <v>0</v>
      </c>
      <c r="M84" s="63">
        <v>1</v>
      </c>
      <c r="N84" s="63">
        <v>0</v>
      </c>
    </row>
    <row r="85" spans="1:14" ht="22.5" x14ac:dyDescent="0.25">
      <c r="A85" s="14">
        <v>899999362</v>
      </c>
      <c r="B85" s="14">
        <v>0</v>
      </c>
      <c r="C85" s="14" t="str">
        <f t="shared" si="2"/>
        <v>ALCALDIA GUACHETA</v>
      </c>
      <c r="D85" s="18">
        <v>317</v>
      </c>
      <c r="E85" s="4" t="s">
        <v>76</v>
      </c>
      <c r="F85" s="19">
        <v>25</v>
      </c>
      <c r="G85" s="19" t="s">
        <v>243</v>
      </c>
      <c r="H85" s="20" t="str">
        <f t="shared" si="3"/>
        <v>25317</v>
      </c>
      <c r="I85" s="25" t="s">
        <v>688</v>
      </c>
      <c r="J85" s="22" t="s">
        <v>694</v>
      </c>
      <c r="K85" s="23" t="s">
        <v>691</v>
      </c>
      <c r="L85" s="64">
        <v>1</v>
      </c>
      <c r="M85" s="63">
        <v>0</v>
      </c>
      <c r="N85" s="63">
        <v>0</v>
      </c>
    </row>
    <row r="86" spans="1:14" x14ac:dyDescent="0.25">
      <c r="A86" s="14">
        <v>899999701</v>
      </c>
      <c r="B86" s="14">
        <v>4</v>
      </c>
      <c r="C86" s="14" t="str">
        <f t="shared" si="2"/>
        <v>ALCALDIA GUADUAS</v>
      </c>
      <c r="D86" s="18">
        <v>320</v>
      </c>
      <c r="E86" s="4" t="s">
        <v>78</v>
      </c>
      <c r="F86" s="19">
        <v>25</v>
      </c>
      <c r="G86" s="19" t="s">
        <v>243</v>
      </c>
      <c r="H86" s="20" t="str">
        <f t="shared" si="3"/>
        <v>25320</v>
      </c>
      <c r="I86" s="20" t="s">
        <v>697</v>
      </c>
      <c r="J86" s="21">
        <v>37251</v>
      </c>
      <c r="K86" s="23" t="s">
        <v>698</v>
      </c>
      <c r="L86" s="64">
        <v>1</v>
      </c>
      <c r="M86" s="63">
        <v>0</v>
      </c>
      <c r="N86" s="63">
        <v>0</v>
      </c>
    </row>
    <row r="87" spans="1:14" ht="101.25" x14ac:dyDescent="0.25">
      <c r="A87" s="14">
        <v>800098193</v>
      </c>
      <c r="B87" s="14">
        <v>6</v>
      </c>
      <c r="C87" s="14" t="str">
        <f t="shared" si="2"/>
        <v>ALCALDIA GUAMAL META</v>
      </c>
      <c r="D87" s="18" t="s">
        <v>217</v>
      </c>
      <c r="E87" s="4" t="s">
        <v>80</v>
      </c>
      <c r="F87" s="19" t="s">
        <v>216</v>
      </c>
      <c r="G87" s="19" t="s">
        <v>247</v>
      </c>
      <c r="H87" s="20">
        <v>50318</v>
      </c>
      <c r="I87" s="25" t="s">
        <v>700</v>
      </c>
      <c r="J87" s="21">
        <v>43086</v>
      </c>
      <c r="K87" s="23" t="s">
        <v>703</v>
      </c>
      <c r="L87" s="63">
        <v>0</v>
      </c>
      <c r="M87" s="63">
        <v>1</v>
      </c>
      <c r="N87" s="63">
        <v>0</v>
      </c>
    </row>
    <row r="88" spans="1:14" x14ac:dyDescent="0.25">
      <c r="A88" s="14">
        <v>891780047</v>
      </c>
      <c r="B88" s="14">
        <v>4</v>
      </c>
      <c r="C88" s="14" t="str">
        <f t="shared" si="2"/>
        <v>ALCALDIA GUAMAL-MAGDALENA</v>
      </c>
      <c r="D88" s="18">
        <v>318</v>
      </c>
      <c r="E88" s="4" t="s">
        <v>79</v>
      </c>
      <c r="F88" s="19">
        <v>47</v>
      </c>
      <c r="G88" s="19" t="s">
        <v>246</v>
      </c>
      <c r="H88" s="20" t="str">
        <f t="shared" ref="H88:H119" si="4">CONCATENATE(F88,D88)</f>
        <v>47318</v>
      </c>
      <c r="I88" s="20" t="s">
        <v>840</v>
      </c>
      <c r="J88" s="21">
        <v>43344</v>
      </c>
      <c r="K88" s="23" t="s">
        <v>1505</v>
      </c>
      <c r="L88" s="64">
        <v>1</v>
      </c>
      <c r="M88" s="63">
        <v>0</v>
      </c>
      <c r="N88" s="63">
        <v>0</v>
      </c>
    </row>
    <row r="89" spans="1:14" ht="101.25" x14ac:dyDescent="0.25">
      <c r="A89" s="14">
        <v>890702015</v>
      </c>
      <c r="B89" s="14">
        <v>2</v>
      </c>
      <c r="C89" s="14" t="str">
        <f t="shared" si="2"/>
        <v>ALCALDIA GUAMO</v>
      </c>
      <c r="D89" s="18">
        <v>319</v>
      </c>
      <c r="E89" s="4" t="s">
        <v>81</v>
      </c>
      <c r="F89" s="19">
        <v>73</v>
      </c>
      <c r="G89" s="19" t="s">
        <v>253</v>
      </c>
      <c r="H89" s="20" t="str">
        <f t="shared" si="4"/>
        <v>73319</v>
      </c>
      <c r="I89" s="20" t="s">
        <v>1500</v>
      </c>
      <c r="J89" s="21">
        <v>43440</v>
      </c>
      <c r="K89" s="23" t="s">
        <v>1513</v>
      </c>
      <c r="L89" s="63">
        <v>0</v>
      </c>
      <c r="M89" s="63">
        <v>1</v>
      </c>
      <c r="N89" s="63">
        <v>0</v>
      </c>
    </row>
    <row r="90" spans="1:14" ht="101.25" x14ac:dyDescent="0.25">
      <c r="A90" s="14">
        <v>800255101</v>
      </c>
      <c r="B90" s="14">
        <v>2</v>
      </c>
      <c r="C90" s="14" t="str">
        <f t="shared" si="2"/>
        <v>ALCALDIA HATONUEVO</v>
      </c>
      <c r="D90" s="18">
        <v>378</v>
      </c>
      <c r="E90" s="4" t="s">
        <v>82</v>
      </c>
      <c r="F90" s="18">
        <v>44</v>
      </c>
      <c r="G90" s="18" t="s">
        <v>245</v>
      </c>
      <c r="H90" s="20" t="str">
        <f t="shared" si="4"/>
        <v>44378</v>
      </c>
      <c r="I90" s="20" t="s">
        <v>1515</v>
      </c>
      <c r="J90" s="21">
        <v>39878</v>
      </c>
      <c r="K90" s="23" t="s">
        <v>1381</v>
      </c>
      <c r="L90" s="63">
        <v>0</v>
      </c>
      <c r="M90" s="63">
        <v>1</v>
      </c>
      <c r="N90" s="63">
        <v>0</v>
      </c>
    </row>
    <row r="91" spans="1:14" ht="101.25" x14ac:dyDescent="0.25">
      <c r="A91" s="14">
        <v>800100057</v>
      </c>
      <c r="B91" s="14">
        <v>0</v>
      </c>
      <c r="C91" s="14" t="str">
        <f t="shared" si="2"/>
        <v>ALCALDIA HERVEO</v>
      </c>
      <c r="D91" s="18">
        <v>347</v>
      </c>
      <c r="E91" s="4" t="s">
        <v>83</v>
      </c>
      <c r="F91" s="19">
        <v>73</v>
      </c>
      <c r="G91" s="19" t="s">
        <v>253</v>
      </c>
      <c r="H91" s="20" t="str">
        <f t="shared" si="4"/>
        <v>73347</v>
      </c>
      <c r="I91" s="20" t="s">
        <v>1522</v>
      </c>
      <c r="J91" s="21">
        <v>43453</v>
      </c>
      <c r="K91" s="23" t="s">
        <v>1526</v>
      </c>
      <c r="L91" s="63">
        <v>0</v>
      </c>
      <c r="M91" s="63">
        <v>1</v>
      </c>
      <c r="N91" s="63">
        <v>0</v>
      </c>
    </row>
    <row r="92" spans="1:14" x14ac:dyDescent="0.25">
      <c r="A92" s="13">
        <v>800100058</v>
      </c>
      <c r="B92" s="13">
        <v>8</v>
      </c>
      <c r="C92" s="14" t="str">
        <f t="shared" si="2"/>
        <v>ALCALDIA HONDA</v>
      </c>
      <c r="D92" s="18">
        <v>349</v>
      </c>
      <c r="E92" s="4" t="s">
        <v>84</v>
      </c>
      <c r="F92" s="18">
        <v>73</v>
      </c>
      <c r="G92" s="19" t="s">
        <v>253</v>
      </c>
      <c r="H92" s="20" t="str">
        <f t="shared" si="4"/>
        <v>73349</v>
      </c>
      <c r="I92" s="20" t="s">
        <v>708</v>
      </c>
      <c r="J92" s="21">
        <v>43453</v>
      </c>
      <c r="K92" s="23" t="s">
        <v>711</v>
      </c>
      <c r="L92" s="64">
        <v>1</v>
      </c>
      <c r="M92" s="63">
        <v>0</v>
      </c>
      <c r="N92" s="63">
        <v>0</v>
      </c>
    </row>
    <row r="93" spans="1:14" ht="22.5" x14ac:dyDescent="0.25">
      <c r="A93" s="14">
        <v>800113389</v>
      </c>
      <c r="B93" s="14">
        <v>7</v>
      </c>
      <c r="C93" s="14" t="str">
        <f t="shared" si="2"/>
        <v>ALCALDIA IBAGUE</v>
      </c>
      <c r="D93" s="18" t="s">
        <v>202</v>
      </c>
      <c r="E93" s="4" t="s">
        <v>85</v>
      </c>
      <c r="F93" s="18">
        <v>73</v>
      </c>
      <c r="G93" s="19" t="s">
        <v>253</v>
      </c>
      <c r="H93" s="20" t="str">
        <f t="shared" si="4"/>
        <v>73001</v>
      </c>
      <c r="I93" s="25" t="s">
        <v>716</v>
      </c>
      <c r="J93" s="22" t="s">
        <v>717</v>
      </c>
      <c r="K93" s="23" t="s">
        <v>1141</v>
      </c>
      <c r="L93" s="64">
        <v>1</v>
      </c>
      <c r="M93" s="63">
        <v>0</v>
      </c>
      <c r="N93" s="63">
        <v>0</v>
      </c>
    </row>
    <row r="94" spans="1:14" ht="101.25" x14ac:dyDescent="0.25">
      <c r="A94" s="13">
        <v>800099095</v>
      </c>
      <c r="B94" s="13">
        <v>7</v>
      </c>
      <c r="C94" s="14" t="str">
        <f t="shared" si="2"/>
        <v>ALCALDIA IPIALES</v>
      </c>
      <c r="D94" s="18">
        <v>356</v>
      </c>
      <c r="E94" s="4" t="s">
        <v>86</v>
      </c>
      <c r="F94" s="18">
        <v>52</v>
      </c>
      <c r="G94" s="18" t="s">
        <v>248</v>
      </c>
      <c r="H94" s="20" t="str">
        <f t="shared" si="4"/>
        <v>52356</v>
      </c>
      <c r="I94" s="20" t="s">
        <v>1022</v>
      </c>
      <c r="J94" s="21">
        <v>42713</v>
      </c>
      <c r="K94" s="23" t="s">
        <v>1531</v>
      </c>
      <c r="L94" s="63">
        <v>0</v>
      </c>
      <c r="M94" s="63">
        <v>1</v>
      </c>
      <c r="N94" s="63">
        <v>0</v>
      </c>
    </row>
    <row r="95" spans="1:14" ht="101.25" x14ac:dyDescent="0.25">
      <c r="A95" s="13">
        <v>890980093</v>
      </c>
      <c r="B95" s="13">
        <v>8</v>
      </c>
      <c r="C95" s="14" t="str">
        <f t="shared" si="2"/>
        <v>ALCALDIA ITAGÜI</v>
      </c>
      <c r="D95" s="18">
        <v>360</v>
      </c>
      <c r="E95" s="46" t="s">
        <v>87</v>
      </c>
      <c r="F95" s="18" t="s">
        <v>212</v>
      </c>
      <c r="G95" s="19" t="s">
        <v>238</v>
      </c>
      <c r="H95" s="20" t="str">
        <f t="shared" si="4"/>
        <v>05360</v>
      </c>
      <c r="I95" s="20" t="s">
        <v>718</v>
      </c>
      <c r="J95" s="21">
        <v>43893</v>
      </c>
      <c r="K95" s="23" t="s">
        <v>723</v>
      </c>
      <c r="L95" s="63">
        <v>0</v>
      </c>
      <c r="M95" s="63">
        <v>1</v>
      </c>
      <c r="N95" s="63">
        <v>0</v>
      </c>
    </row>
    <row r="96" spans="1:14" x14ac:dyDescent="0.25">
      <c r="A96" s="13">
        <v>890801130</v>
      </c>
      <c r="B96" s="13">
        <v>6</v>
      </c>
      <c r="C96" s="14" t="str">
        <f t="shared" si="2"/>
        <v>ALCALDIA LA DORADA</v>
      </c>
      <c r="D96" s="18">
        <v>380</v>
      </c>
      <c r="E96" s="4" t="s">
        <v>88</v>
      </c>
      <c r="F96" s="19">
        <v>17</v>
      </c>
      <c r="G96" s="19" t="s">
        <v>240</v>
      </c>
      <c r="H96" s="20" t="str">
        <f t="shared" si="4"/>
        <v>17380</v>
      </c>
      <c r="I96" s="20" t="s">
        <v>725</v>
      </c>
      <c r="J96" s="21">
        <v>41882</v>
      </c>
      <c r="K96" s="23" t="s">
        <v>727</v>
      </c>
      <c r="L96" s="64">
        <v>1</v>
      </c>
      <c r="M96" s="63">
        <v>0</v>
      </c>
      <c r="N96" s="63">
        <v>0</v>
      </c>
    </row>
    <row r="97" spans="1:14" x14ac:dyDescent="0.25">
      <c r="A97" s="13">
        <v>800245021</v>
      </c>
      <c r="B97" s="13">
        <v>9</v>
      </c>
      <c r="C97" s="14" t="str">
        <f t="shared" si="2"/>
        <v>ALCALDIA LA ESPERANZA</v>
      </c>
      <c r="D97" s="18">
        <v>385</v>
      </c>
      <c r="E97" s="4" t="s">
        <v>89</v>
      </c>
      <c r="F97" s="19">
        <v>54</v>
      </c>
      <c r="G97" s="19" t="s">
        <v>249</v>
      </c>
      <c r="H97" s="20" t="str">
        <f t="shared" si="4"/>
        <v>54385</v>
      </c>
      <c r="I97" s="20" t="s">
        <v>625</v>
      </c>
      <c r="J97" s="21">
        <v>42713</v>
      </c>
      <c r="K97" s="23" t="s">
        <v>512</v>
      </c>
      <c r="L97" s="64">
        <v>1</v>
      </c>
      <c r="M97" s="63">
        <v>0</v>
      </c>
      <c r="N97" s="63">
        <v>0</v>
      </c>
    </row>
    <row r="98" spans="1:14" ht="101.25" x14ac:dyDescent="0.25">
      <c r="A98" s="14">
        <v>800096599</v>
      </c>
      <c r="B98" s="14">
        <v>3</v>
      </c>
      <c r="C98" s="14" t="str">
        <f t="shared" si="2"/>
        <v>ALCALDIA LA GLORIA</v>
      </c>
      <c r="D98" s="18">
        <v>383</v>
      </c>
      <c r="E98" s="40" t="s">
        <v>728</v>
      </c>
      <c r="F98" s="18">
        <v>20</v>
      </c>
      <c r="G98" s="19" t="s">
        <v>242</v>
      </c>
      <c r="H98" s="20" t="str">
        <f t="shared" si="4"/>
        <v>20383</v>
      </c>
      <c r="I98" s="20" t="s">
        <v>729</v>
      </c>
      <c r="J98" s="21">
        <v>43093</v>
      </c>
      <c r="K98" s="23" t="s">
        <v>703</v>
      </c>
      <c r="L98" s="63">
        <v>0</v>
      </c>
      <c r="M98" s="63">
        <v>1</v>
      </c>
      <c r="N98" s="63">
        <v>0</v>
      </c>
    </row>
    <row r="99" spans="1:14" ht="101.25" x14ac:dyDescent="0.25">
      <c r="A99" s="14">
        <v>800108683</v>
      </c>
      <c r="B99" s="14">
        <v>8</v>
      </c>
      <c r="C99" s="14" t="str">
        <f t="shared" si="2"/>
        <v>ALCALDIA LA JAGUA</v>
      </c>
      <c r="D99" s="18">
        <v>400</v>
      </c>
      <c r="E99" s="47" t="s">
        <v>90</v>
      </c>
      <c r="F99" s="18">
        <v>20</v>
      </c>
      <c r="G99" s="19" t="s">
        <v>242</v>
      </c>
      <c r="H99" s="20" t="str">
        <f t="shared" si="4"/>
        <v>20400</v>
      </c>
      <c r="I99" s="20" t="s">
        <v>735</v>
      </c>
      <c r="J99" s="21">
        <v>43444</v>
      </c>
      <c r="K99" s="23" t="s">
        <v>2201</v>
      </c>
      <c r="L99" s="63">
        <v>0</v>
      </c>
      <c r="M99" s="63">
        <v>1</v>
      </c>
      <c r="N99" s="63">
        <v>0</v>
      </c>
    </row>
    <row r="100" spans="1:14" x14ac:dyDescent="0.25">
      <c r="A100" s="5">
        <v>800096605</v>
      </c>
      <c r="B100" s="5">
        <v>1</v>
      </c>
      <c r="C100" s="14" t="str">
        <f t="shared" si="2"/>
        <v>ALCALDIA LA PAZ</v>
      </c>
      <c r="D100" s="18">
        <v>621</v>
      </c>
      <c r="E100" s="4" t="s">
        <v>91</v>
      </c>
      <c r="F100" s="18">
        <v>20</v>
      </c>
      <c r="G100" s="19" t="s">
        <v>242</v>
      </c>
      <c r="H100" s="20" t="str">
        <f t="shared" si="4"/>
        <v>20621</v>
      </c>
      <c r="I100" s="25" t="s">
        <v>329</v>
      </c>
      <c r="J100" s="21">
        <v>42613</v>
      </c>
      <c r="K100" s="23" t="s">
        <v>544</v>
      </c>
      <c r="L100" s="64">
        <v>1</v>
      </c>
      <c r="M100" s="63">
        <v>0</v>
      </c>
      <c r="N100" s="63">
        <v>0</v>
      </c>
    </row>
    <row r="101" spans="1:14" ht="22.5" x14ac:dyDescent="0.25">
      <c r="A101" s="13">
        <v>890206110</v>
      </c>
      <c r="B101" s="13">
        <v>7</v>
      </c>
      <c r="C101" s="14" t="str">
        <f t="shared" si="2"/>
        <v>ALCALDIA LEBRIJA</v>
      </c>
      <c r="D101" s="18">
        <v>406</v>
      </c>
      <c r="E101" s="4" t="s">
        <v>92</v>
      </c>
      <c r="F101" s="18">
        <v>68</v>
      </c>
      <c r="G101" s="19" t="s">
        <v>251</v>
      </c>
      <c r="H101" s="20" t="str">
        <f t="shared" si="4"/>
        <v>68406</v>
      </c>
      <c r="I101" s="25" t="s">
        <v>737</v>
      </c>
      <c r="J101" s="22" t="s">
        <v>738</v>
      </c>
      <c r="K101" s="23" t="s">
        <v>745</v>
      </c>
      <c r="L101" s="64">
        <v>1</v>
      </c>
      <c r="M101" s="63">
        <v>0</v>
      </c>
      <c r="N101" s="63">
        <v>0</v>
      </c>
    </row>
    <row r="102" spans="1:14" ht="101.25" x14ac:dyDescent="0.25">
      <c r="A102" s="13">
        <v>890702034</v>
      </c>
      <c r="B102" s="13">
        <v>2</v>
      </c>
      <c r="C102" s="14" t="str">
        <f t="shared" si="2"/>
        <v>ALCALDIA LERIDA</v>
      </c>
      <c r="D102" s="18">
        <v>408</v>
      </c>
      <c r="E102" s="4" t="s">
        <v>93</v>
      </c>
      <c r="F102" s="19">
        <v>73</v>
      </c>
      <c r="G102" s="19" t="s">
        <v>253</v>
      </c>
      <c r="H102" s="20" t="str">
        <f t="shared" si="4"/>
        <v>73408</v>
      </c>
      <c r="I102" s="20" t="s">
        <v>747</v>
      </c>
      <c r="J102" s="21">
        <v>43279</v>
      </c>
      <c r="K102" s="23" t="s">
        <v>752</v>
      </c>
      <c r="L102" s="63">
        <v>0</v>
      </c>
      <c r="M102" s="63">
        <v>1</v>
      </c>
      <c r="N102" s="63">
        <v>0</v>
      </c>
    </row>
    <row r="103" spans="1:14" ht="101.25" x14ac:dyDescent="0.25">
      <c r="A103" s="42">
        <v>899999325</v>
      </c>
      <c r="B103" s="42">
        <v>8</v>
      </c>
      <c r="C103" s="14" t="str">
        <f t="shared" si="2"/>
        <v>ALCALDIA MADRID</v>
      </c>
      <c r="D103" s="18">
        <v>430</v>
      </c>
      <c r="E103" s="4" t="s">
        <v>94</v>
      </c>
      <c r="F103" s="19">
        <v>25</v>
      </c>
      <c r="G103" s="19" t="s">
        <v>243</v>
      </c>
      <c r="H103" s="20" t="str">
        <f t="shared" si="4"/>
        <v>25430</v>
      </c>
      <c r="I103" s="20" t="s">
        <v>625</v>
      </c>
      <c r="J103" s="21">
        <v>42718</v>
      </c>
      <c r="K103" s="23" t="s">
        <v>754</v>
      </c>
      <c r="L103" s="63">
        <v>0</v>
      </c>
      <c r="M103" s="63">
        <v>1</v>
      </c>
      <c r="N103" s="63">
        <v>0</v>
      </c>
    </row>
    <row r="104" spans="1:14" ht="112.5" x14ac:dyDescent="0.25">
      <c r="A104" s="42">
        <v>800028432</v>
      </c>
      <c r="B104" s="42">
        <v>2</v>
      </c>
      <c r="C104" s="14" t="str">
        <f t="shared" si="2"/>
        <v>ALCALDIA MAGANGUÉ</v>
      </c>
      <c r="D104" s="18">
        <v>430</v>
      </c>
      <c r="E104" s="40" t="s">
        <v>1541</v>
      </c>
      <c r="F104" s="19">
        <v>13</v>
      </c>
      <c r="G104" s="18" t="s">
        <v>439</v>
      </c>
      <c r="H104" s="20" t="str">
        <f t="shared" si="4"/>
        <v>13430</v>
      </c>
      <c r="I104" s="20" t="s">
        <v>1542</v>
      </c>
      <c r="J104" s="21">
        <v>42734</v>
      </c>
      <c r="K104" s="23" t="s">
        <v>1547</v>
      </c>
      <c r="L104" s="63">
        <v>0</v>
      </c>
      <c r="M104" s="63">
        <v>1</v>
      </c>
      <c r="N104" s="63">
        <v>0</v>
      </c>
    </row>
    <row r="105" spans="1:14" ht="112.5" x14ac:dyDescent="0.25">
      <c r="A105" s="13">
        <v>892120020</v>
      </c>
      <c r="B105" s="13">
        <v>9</v>
      </c>
      <c r="C105" s="14" t="str">
        <f t="shared" si="2"/>
        <v>ALCALDIA MAICAO</v>
      </c>
      <c r="D105" s="18">
        <v>430</v>
      </c>
      <c r="E105" s="4" t="s">
        <v>95</v>
      </c>
      <c r="F105" s="18">
        <v>44</v>
      </c>
      <c r="G105" s="18" t="s">
        <v>245</v>
      </c>
      <c r="H105" s="20" t="str">
        <f t="shared" si="4"/>
        <v>44430</v>
      </c>
      <c r="I105" s="25" t="s">
        <v>759</v>
      </c>
      <c r="J105" s="22" t="s">
        <v>760</v>
      </c>
      <c r="K105" s="23" t="s">
        <v>763</v>
      </c>
      <c r="L105" s="63">
        <v>0</v>
      </c>
      <c r="M105" s="63">
        <v>1</v>
      </c>
      <c r="N105" s="63">
        <v>0</v>
      </c>
    </row>
    <row r="106" spans="1:14" ht="112.5" x14ac:dyDescent="0.25">
      <c r="A106" s="14">
        <v>890205229</v>
      </c>
      <c r="B106" s="14">
        <v>1</v>
      </c>
      <c r="C106" s="14" t="str">
        <f t="shared" si="2"/>
        <v>ALCALDIA MALAGA</v>
      </c>
      <c r="D106" s="18">
        <v>432</v>
      </c>
      <c r="E106" s="4" t="s">
        <v>96</v>
      </c>
      <c r="F106" s="18">
        <v>68</v>
      </c>
      <c r="G106" s="19" t="s">
        <v>251</v>
      </c>
      <c r="H106" s="20" t="str">
        <f t="shared" si="4"/>
        <v>68432</v>
      </c>
      <c r="I106" s="20" t="s">
        <v>611</v>
      </c>
      <c r="J106" s="21">
        <v>41199</v>
      </c>
      <c r="K106" s="23" t="s">
        <v>770</v>
      </c>
      <c r="L106" s="63">
        <v>0</v>
      </c>
      <c r="M106" s="63">
        <v>1</v>
      </c>
      <c r="N106" s="63">
        <v>0</v>
      </c>
    </row>
    <row r="107" spans="1:14" ht="101.25" x14ac:dyDescent="0.25">
      <c r="A107" s="13">
        <v>890114335</v>
      </c>
      <c r="B107" s="13">
        <v>1</v>
      </c>
      <c r="C107" s="14" t="str">
        <f t="shared" si="2"/>
        <v>ALCALDIA MALAMBO</v>
      </c>
      <c r="D107" s="18">
        <v>433</v>
      </c>
      <c r="E107" s="4" t="s">
        <v>97</v>
      </c>
      <c r="F107" s="18" t="s">
        <v>206</v>
      </c>
      <c r="G107" s="19" t="s">
        <v>438</v>
      </c>
      <c r="H107" s="20" t="str">
        <f t="shared" si="4"/>
        <v>08433</v>
      </c>
      <c r="I107" s="20" t="s">
        <v>507</v>
      </c>
      <c r="J107" s="21">
        <v>42979</v>
      </c>
      <c r="K107" s="23" t="s">
        <v>771</v>
      </c>
      <c r="L107" s="63">
        <v>0</v>
      </c>
      <c r="M107" s="63">
        <v>1</v>
      </c>
      <c r="N107" s="63">
        <v>0</v>
      </c>
    </row>
    <row r="108" spans="1:14" ht="101.25" x14ac:dyDescent="0.25">
      <c r="A108" s="14">
        <v>800008456</v>
      </c>
      <c r="B108" s="14">
        <v>3</v>
      </c>
      <c r="C108" s="14" t="str">
        <f t="shared" si="2"/>
        <v>ALCALDIA MANI</v>
      </c>
      <c r="D108" s="18">
        <v>139</v>
      </c>
      <c r="E108" s="4" t="s">
        <v>98</v>
      </c>
      <c r="F108" s="19">
        <v>85</v>
      </c>
      <c r="G108" s="18" t="s">
        <v>256</v>
      </c>
      <c r="H108" s="20" t="str">
        <f t="shared" si="4"/>
        <v>85139</v>
      </c>
      <c r="I108" s="25" t="s">
        <v>776</v>
      </c>
      <c r="J108" s="22" t="s">
        <v>775</v>
      </c>
      <c r="K108" s="23" t="s">
        <v>779</v>
      </c>
      <c r="L108" s="63">
        <v>0</v>
      </c>
      <c r="M108" s="63">
        <v>1</v>
      </c>
      <c r="N108" s="63">
        <v>0</v>
      </c>
    </row>
    <row r="109" spans="1:14" ht="101.25" x14ac:dyDescent="0.25">
      <c r="A109" s="14">
        <v>890801053</v>
      </c>
      <c r="B109" s="14">
        <v>7</v>
      </c>
      <c r="C109" s="14" t="str">
        <f t="shared" si="2"/>
        <v>ALCALDIA MANIZALES</v>
      </c>
      <c r="D109" s="18" t="s">
        <v>202</v>
      </c>
      <c r="E109" s="4" t="s">
        <v>99</v>
      </c>
      <c r="F109" s="19">
        <v>17</v>
      </c>
      <c r="G109" s="19" t="s">
        <v>240</v>
      </c>
      <c r="H109" s="20" t="str">
        <f t="shared" si="4"/>
        <v>17001</v>
      </c>
      <c r="I109" s="20" t="s">
        <v>781</v>
      </c>
      <c r="J109" s="21">
        <v>39811</v>
      </c>
      <c r="K109" s="23" t="s">
        <v>784</v>
      </c>
      <c r="L109" s="63">
        <v>0</v>
      </c>
      <c r="M109" s="63">
        <v>1</v>
      </c>
      <c r="N109" s="63">
        <v>0</v>
      </c>
    </row>
    <row r="110" spans="1:14" ht="112.5" x14ac:dyDescent="0.25">
      <c r="A110" s="14">
        <v>890701342</v>
      </c>
      <c r="B110" s="14">
        <v>1</v>
      </c>
      <c r="C110" s="14" t="str">
        <f t="shared" si="2"/>
        <v>ALCALDIA MARIQUITA</v>
      </c>
      <c r="D110" s="18">
        <v>443</v>
      </c>
      <c r="E110" s="4" t="s">
        <v>100</v>
      </c>
      <c r="F110" s="19">
        <v>73</v>
      </c>
      <c r="G110" s="19" t="s">
        <v>253</v>
      </c>
      <c r="H110" s="20" t="str">
        <f t="shared" si="4"/>
        <v>73443</v>
      </c>
      <c r="I110" s="20" t="s">
        <v>789</v>
      </c>
      <c r="J110" s="21">
        <v>43461</v>
      </c>
      <c r="K110" s="23" t="s">
        <v>1239</v>
      </c>
      <c r="L110" s="63">
        <v>0</v>
      </c>
      <c r="M110" s="63">
        <v>1</v>
      </c>
      <c r="N110" s="63">
        <v>0</v>
      </c>
    </row>
    <row r="111" spans="1:14" ht="90" x14ac:dyDescent="0.25">
      <c r="A111" s="14">
        <v>890905211</v>
      </c>
      <c r="B111" s="14">
        <v>1</v>
      </c>
      <c r="C111" s="14" t="str">
        <f t="shared" si="2"/>
        <v>ALCALDIA MEDELLIN</v>
      </c>
      <c r="D111" s="18" t="s">
        <v>202</v>
      </c>
      <c r="E111" s="4" t="s">
        <v>101</v>
      </c>
      <c r="F111" s="19" t="s">
        <v>212</v>
      </c>
      <c r="G111" s="19" t="s">
        <v>238</v>
      </c>
      <c r="H111" s="20" t="str">
        <f t="shared" si="4"/>
        <v>05001</v>
      </c>
      <c r="I111" s="20" t="s">
        <v>792</v>
      </c>
      <c r="J111" s="21">
        <v>43059</v>
      </c>
      <c r="K111" s="23" t="s">
        <v>795</v>
      </c>
      <c r="L111" s="63">
        <v>0</v>
      </c>
      <c r="M111" s="63">
        <v>1</v>
      </c>
      <c r="N111" s="63">
        <v>0</v>
      </c>
    </row>
    <row r="112" spans="1:14" ht="101.25" x14ac:dyDescent="0.25">
      <c r="A112" s="14">
        <v>891500841</v>
      </c>
      <c r="B112" s="14">
        <v>6</v>
      </c>
      <c r="C112" s="14" t="str">
        <f t="shared" si="2"/>
        <v>ALCALDIA MIRANDA</v>
      </c>
      <c r="D112" s="18">
        <v>455</v>
      </c>
      <c r="E112" s="4" t="s">
        <v>102</v>
      </c>
      <c r="F112" s="19">
        <v>19</v>
      </c>
      <c r="G112" s="19" t="s">
        <v>241</v>
      </c>
      <c r="H112" s="20" t="str">
        <f t="shared" si="4"/>
        <v>19455</v>
      </c>
      <c r="I112" s="20" t="s">
        <v>1472</v>
      </c>
      <c r="J112" s="21">
        <v>43446</v>
      </c>
      <c r="K112" s="23" t="s">
        <v>1561</v>
      </c>
      <c r="L112" s="63">
        <v>0</v>
      </c>
      <c r="M112" s="63">
        <v>1</v>
      </c>
      <c r="N112" s="63">
        <v>0</v>
      </c>
    </row>
    <row r="113" spans="1:14" ht="112.5" x14ac:dyDescent="0.25">
      <c r="A113" s="5">
        <v>890480643</v>
      </c>
      <c r="B113" s="5">
        <v>3</v>
      </c>
      <c r="C113" s="14" t="str">
        <f t="shared" si="2"/>
        <v>ALCALDIA MOMPOX</v>
      </c>
      <c r="D113" s="18">
        <v>468</v>
      </c>
      <c r="E113" s="4" t="s">
        <v>684</v>
      </c>
      <c r="F113" s="18">
        <v>13</v>
      </c>
      <c r="G113" s="18" t="s">
        <v>439</v>
      </c>
      <c r="H113" s="20" t="str">
        <f t="shared" si="4"/>
        <v>13468</v>
      </c>
      <c r="I113" s="20" t="s">
        <v>796</v>
      </c>
      <c r="J113" s="21">
        <v>41815</v>
      </c>
      <c r="K113" s="23" t="s">
        <v>800</v>
      </c>
      <c r="L113" s="63">
        <v>0</v>
      </c>
      <c r="M113" s="63">
        <v>1</v>
      </c>
      <c r="N113" s="63">
        <v>0</v>
      </c>
    </row>
    <row r="114" spans="1:14" ht="101.25" x14ac:dyDescent="0.25">
      <c r="A114" s="5">
        <v>800096734</v>
      </c>
      <c r="B114" s="5">
        <v>1</v>
      </c>
      <c r="C114" s="14" t="str">
        <f t="shared" si="2"/>
        <v>ALCALDIA MONTERIA</v>
      </c>
      <c r="D114" s="18" t="s">
        <v>202</v>
      </c>
      <c r="E114" s="4" t="s">
        <v>103</v>
      </c>
      <c r="F114" s="19">
        <v>23</v>
      </c>
      <c r="G114" s="19" t="s">
        <v>440</v>
      </c>
      <c r="H114" s="20" t="str">
        <f t="shared" si="4"/>
        <v>23001</v>
      </c>
      <c r="I114" s="20" t="s">
        <v>802</v>
      </c>
      <c r="J114" s="21">
        <v>43098</v>
      </c>
      <c r="K114" s="23" t="s">
        <v>1246</v>
      </c>
      <c r="L114" s="63">
        <v>0</v>
      </c>
      <c r="M114" s="63">
        <v>1</v>
      </c>
      <c r="N114" s="63">
        <v>0</v>
      </c>
    </row>
    <row r="115" spans="1:14" ht="101.25" x14ac:dyDescent="0.25">
      <c r="A115" s="5">
        <v>891857824</v>
      </c>
      <c r="B115" s="5">
        <v>3</v>
      </c>
      <c r="C115" s="14" t="str">
        <f t="shared" si="2"/>
        <v>ALCALDIA MONTERREY</v>
      </c>
      <c r="D115" s="18">
        <v>162</v>
      </c>
      <c r="E115" s="4" t="s">
        <v>104</v>
      </c>
      <c r="F115" s="19">
        <v>85</v>
      </c>
      <c r="G115" s="18" t="s">
        <v>256</v>
      </c>
      <c r="H115" s="20" t="str">
        <f t="shared" si="4"/>
        <v>85162</v>
      </c>
      <c r="I115" s="20" t="s">
        <v>328</v>
      </c>
      <c r="J115" s="21">
        <v>43455</v>
      </c>
      <c r="K115" s="23" t="s">
        <v>805</v>
      </c>
      <c r="L115" s="63">
        <v>0</v>
      </c>
      <c r="M115" s="63">
        <v>1</v>
      </c>
      <c r="N115" s="63">
        <v>0</v>
      </c>
    </row>
    <row r="116" spans="1:14" x14ac:dyDescent="0.25">
      <c r="A116" s="5">
        <v>899999342</v>
      </c>
      <c r="B116" s="5">
        <v>3</v>
      </c>
      <c r="C116" s="14" t="str">
        <f t="shared" si="2"/>
        <v>ALCALDIA MOSQUERA</v>
      </c>
      <c r="D116" s="18">
        <v>473</v>
      </c>
      <c r="E116" s="4" t="s">
        <v>105</v>
      </c>
      <c r="F116" s="19">
        <v>25</v>
      </c>
      <c r="G116" s="19" t="s">
        <v>243</v>
      </c>
      <c r="H116" s="20" t="str">
        <f t="shared" si="4"/>
        <v>25473</v>
      </c>
      <c r="I116" s="20" t="s">
        <v>811</v>
      </c>
      <c r="J116" s="21">
        <v>42713</v>
      </c>
      <c r="K116" s="23" t="s">
        <v>816</v>
      </c>
      <c r="L116" s="64">
        <v>1</v>
      </c>
      <c r="M116" s="63">
        <v>0</v>
      </c>
      <c r="N116" s="63">
        <v>0</v>
      </c>
    </row>
    <row r="117" spans="1:14" ht="90" x14ac:dyDescent="0.25">
      <c r="A117" s="5">
        <v>891180009</v>
      </c>
      <c r="B117" s="5">
        <v>1</v>
      </c>
      <c r="C117" s="14" t="str">
        <f t="shared" si="2"/>
        <v>ALCALDIA NEIVA</v>
      </c>
      <c r="D117" s="18" t="s">
        <v>202</v>
      </c>
      <c r="E117" s="4" t="s">
        <v>106</v>
      </c>
      <c r="F117" s="18">
        <v>41</v>
      </c>
      <c r="G117" s="19" t="s">
        <v>244</v>
      </c>
      <c r="H117" s="20" t="str">
        <f t="shared" si="4"/>
        <v>41001</v>
      </c>
      <c r="I117" s="20" t="s">
        <v>292</v>
      </c>
      <c r="J117" s="21">
        <v>43447</v>
      </c>
      <c r="K117" s="23" t="s">
        <v>443</v>
      </c>
      <c r="L117" s="63">
        <v>0</v>
      </c>
      <c r="M117" s="63">
        <v>1</v>
      </c>
      <c r="N117" s="63">
        <v>0</v>
      </c>
    </row>
    <row r="118" spans="1:14" x14ac:dyDescent="0.25">
      <c r="A118" s="5">
        <v>890501102</v>
      </c>
      <c r="B118" s="5">
        <v>2</v>
      </c>
      <c r="C118" s="14" t="str">
        <f t="shared" si="2"/>
        <v>ALCALDIA OCAÑA</v>
      </c>
      <c r="D118" s="18">
        <v>498</v>
      </c>
      <c r="E118" s="4" t="s">
        <v>107</v>
      </c>
      <c r="F118" s="19">
        <v>54</v>
      </c>
      <c r="G118" s="19" t="s">
        <v>249</v>
      </c>
      <c r="H118" s="20" t="str">
        <f t="shared" si="4"/>
        <v>54498</v>
      </c>
      <c r="I118" s="20" t="s">
        <v>817</v>
      </c>
      <c r="J118" s="21">
        <v>40149</v>
      </c>
      <c r="K118" s="23" t="s">
        <v>278</v>
      </c>
      <c r="L118" s="64">
        <v>1</v>
      </c>
      <c r="M118" s="63">
        <v>0</v>
      </c>
      <c r="N118" s="63">
        <v>0</v>
      </c>
    </row>
    <row r="119" spans="1:14" ht="101.25" x14ac:dyDescent="0.25">
      <c r="A119" s="14">
        <v>890210948</v>
      </c>
      <c r="B119" s="14">
        <v>7</v>
      </c>
      <c r="C119" s="14" t="str">
        <f t="shared" si="2"/>
        <v>ALCALDIA OIBA</v>
      </c>
      <c r="D119" s="18">
        <v>500</v>
      </c>
      <c r="E119" s="4" t="s">
        <v>108</v>
      </c>
      <c r="F119" s="19">
        <v>68</v>
      </c>
      <c r="G119" s="19" t="s">
        <v>251</v>
      </c>
      <c r="H119" s="20" t="str">
        <f t="shared" si="4"/>
        <v>68500</v>
      </c>
      <c r="I119" s="20" t="s">
        <v>1565</v>
      </c>
      <c r="J119" s="21">
        <v>39799</v>
      </c>
      <c r="K119" s="23" t="s">
        <v>1571</v>
      </c>
      <c r="L119" s="63">
        <v>0</v>
      </c>
      <c r="M119" s="63">
        <v>1</v>
      </c>
      <c r="N119" s="63">
        <v>0</v>
      </c>
    </row>
    <row r="120" spans="1:14" ht="78.75" x14ac:dyDescent="0.25">
      <c r="A120" s="14">
        <v>800102896</v>
      </c>
      <c r="B120" s="14">
        <v>2</v>
      </c>
      <c r="C120" s="14" t="str">
        <f t="shared" si="2"/>
        <v>ALCALDIA ORITO</v>
      </c>
      <c r="D120" s="18" t="s">
        <v>219</v>
      </c>
      <c r="E120" s="4" t="s">
        <v>109</v>
      </c>
      <c r="F120" s="19" t="s">
        <v>218</v>
      </c>
      <c r="G120" s="19" t="s">
        <v>257</v>
      </c>
      <c r="H120" s="20">
        <v>86320</v>
      </c>
      <c r="I120" s="20" t="s">
        <v>823</v>
      </c>
      <c r="J120" s="21">
        <v>42357</v>
      </c>
      <c r="K120" s="23" t="s">
        <v>828</v>
      </c>
      <c r="L120" s="64">
        <v>1</v>
      </c>
      <c r="M120" s="63">
        <v>0</v>
      </c>
      <c r="N120" s="63">
        <v>0</v>
      </c>
    </row>
    <row r="121" spans="1:14" ht="101.25" x14ac:dyDescent="0.25">
      <c r="A121" s="14">
        <v>892099392</v>
      </c>
      <c r="B121" s="14">
        <v>4</v>
      </c>
      <c r="C121" s="14" t="str">
        <f t="shared" si="2"/>
        <v>ALCALDIA OROCUE</v>
      </c>
      <c r="D121" s="18">
        <v>230</v>
      </c>
      <c r="E121" s="4" t="s">
        <v>110</v>
      </c>
      <c r="F121" s="18">
        <v>85</v>
      </c>
      <c r="G121" s="18" t="s">
        <v>256</v>
      </c>
      <c r="H121" s="20" t="str">
        <f t="shared" ref="H121:H141" si="5">CONCATENATE(F121,D121)</f>
        <v>85230</v>
      </c>
      <c r="I121" s="25" t="s">
        <v>831</v>
      </c>
      <c r="J121" s="22" t="s">
        <v>832</v>
      </c>
      <c r="K121" s="23" t="s">
        <v>834</v>
      </c>
      <c r="L121" s="63">
        <v>0</v>
      </c>
      <c r="M121" s="63">
        <v>1</v>
      </c>
      <c r="N121" s="63">
        <v>0</v>
      </c>
    </row>
    <row r="122" spans="1:14" x14ac:dyDescent="0.25">
      <c r="A122" s="14">
        <v>890700942</v>
      </c>
      <c r="B122" s="14">
        <v>6</v>
      </c>
      <c r="C122" s="14" t="str">
        <f t="shared" si="2"/>
        <v>ALCALDIA ORTEGA</v>
      </c>
      <c r="D122" s="18">
        <v>504</v>
      </c>
      <c r="E122" s="4" t="s">
        <v>111</v>
      </c>
      <c r="F122" s="18">
        <v>73</v>
      </c>
      <c r="G122" s="19" t="s">
        <v>253</v>
      </c>
      <c r="H122" s="20" t="str">
        <f t="shared" si="5"/>
        <v>73504</v>
      </c>
      <c r="I122" s="20" t="s">
        <v>839</v>
      </c>
      <c r="J122" s="21">
        <v>42885</v>
      </c>
      <c r="K122" s="23" t="s">
        <v>663</v>
      </c>
      <c r="L122" s="64">
        <v>1</v>
      </c>
      <c r="M122" s="63">
        <v>0</v>
      </c>
      <c r="N122" s="63">
        <v>0</v>
      </c>
    </row>
    <row r="123" spans="1:14" ht="78.75" x14ac:dyDescent="0.25">
      <c r="A123" s="13">
        <v>800096610</v>
      </c>
      <c r="B123" s="13">
        <v>7</v>
      </c>
      <c r="C123" s="14" t="str">
        <f t="shared" si="2"/>
        <v>ALCALDIA PAILITAS</v>
      </c>
      <c r="D123" s="18">
        <v>517</v>
      </c>
      <c r="E123" s="4" t="s">
        <v>112</v>
      </c>
      <c r="F123" s="18">
        <v>20</v>
      </c>
      <c r="G123" s="19" t="s">
        <v>242</v>
      </c>
      <c r="H123" s="20" t="str">
        <f t="shared" si="5"/>
        <v>20517</v>
      </c>
      <c r="I123" s="20" t="s">
        <v>840</v>
      </c>
      <c r="J123" s="21">
        <v>43343</v>
      </c>
      <c r="K123" s="23" t="s">
        <v>1256</v>
      </c>
      <c r="L123" s="63">
        <v>0</v>
      </c>
      <c r="M123" s="63">
        <v>1</v>
      </c>
      <c r="N123" s="63">
        <v>0</v>
      </c>
    </row>
    <row r="124" spans="1:14" ht="112.5" x14ac:dyDescent="0.25">
      <c r="A124" s="14">
        <v>891801240</v>
      </c>
      <c r="B124" s="14">
        <v>1</v>
      </c>
      <c r="C124" s="14" t="str">
        <f t="shared" si="2"/>
        <v>ALCALDIA PAIPA</v>
      </c>
      <c r="D124" s="18">
        <v>516</v>
      </c>
      <c r="E124" s="4" t="s">
        <v>113</v>
      </c>
      <c r="F124" s="18">
        <v>15</v>
      </c>
      <c r="G124" s="19" t="s">
        <v>441</v>
      </c>
      <c r="H124" s="20" t="str">
        <f t="shared" si="5"/>
        <v>15516</v>
      </c>
      <c r="I124" s="20" t="s">
        <v>664</v>
      </c>
      <c r="J124" s="21">
        <v>42713</v>
      </c>
      <c r="K124" s="23" t="s">
        <v>1261</v>
      </c>
      <c r="L124" s="63">
        <v>0</v>
      </c>
      <c r="M124" s="63">
        <v>1</v>
      </c>
      <c r="N124" s="63">
        <v>0</v>
      </c>
    </row>
    <row r="125" spans="1:14" x14ac:dyDescent="0.25">
      <c r="A125" s="14">
        <v>891180021</v>
      </c>
      <c r="B125" s="14">
        <v>9</v>
      </c>
      <c r="C125" s="14" t="str">
        <f t="shared" si="2"/>
        <v>ALCALDIA PALERMO</v>
      </c>
      <c r="D125" s="18">
        <v>524</v>
      </c>
      <c r="E125" s="4" t="s">
        <v>114</v>
      </c>
      <c r="F125" s="18">
        <v>41</v>
      </c>
      <c r="G125" s="19" t="s">
        <v>244</v>
      </c>
      <c r="H125" s="20" t="str">
        <f t="shared" si="5"/>
        <v>41524</v>
      </c>
      <c r="I125" s="20" t="s">
        <v>842</v>
      </c>
      <c r="J125" s="21">
        <v>41247</v>
      </c>
      <c r="K125" s="23" t="s">
        <v>849</v>
      </c>
      <c r="L125" s="64">
        <v>1</v>
      </c>
      <c r="M125" s="63">
        <v>0</v>
      </c>
      <c r="N125" s="63">
        <v>0</v>
      </c>
    </row>
    <row r="126" spans="1:14" ht="101.25" x14ac:dyDescent="0.25">
      <c r="A126" s="13">
        <v>891380007</v>
      </c>
      <c r="B126" s="13">
        <v>3</v>
      </c>
      <c r="C126" s="14" t="str">
        <f t="shared" si="2"/>
        <v>ALCALDIA PALMIRA</v>
      </c>
      <c r="D126" s="18">
        <v>520</v>
      </c>
      <c r="E126" s="4" t="s">
        <v>115</v>
      </c>
      <c r="F126" s="18">
        <v>76</v>
      </c>
      <c r="G126" s="18" t="s">
        <v>254</v>
      </c>
      <c r="H126" s="20" t="str">
        <f t="shared" si="5"/>
        <v>76520</v>
      </c>
      <c r="I126" s="25" t="s">
        <v>850</v>
      </c>
      <c r="J126" s="22" t="s">
        <v>851</v>
      </c>
      <c r="K126" s="23" t="s">
        <v>1266</v>
      </c>
      <c r="L126" s="63">
        <v>0</v>
      </c>
      <c r="M126" s="63">
        <v>1</v>
      </c>
      <c r="N126" s="63">
        <v>0</v>
      </c>
    </row>
    <row r="127" spans="1:14" x14ac:dyDescent="0.25">
      <c r="A127" s="13">
        <v>800007652</v>
      </c>
      <c r="B127" s="13">
        <v>6</v>
      </c>
      <c r="C127" s="14" t="str">
        <f t="shared" si="2"/>
        <v>ALCALDIA PAMPLONA</v>
      </c>
      <c r="D127" s="18">
        <v>518</v>
      </c>
      <c r="E127" s="4" t="s">
        <v>116</v>
      </c>
      <c r="F127" s="18">
        <v>54</v>
      </c>
      <c r="G127" s="19" t="s">
        <v>249</v>
      </c>
      <c r="H127" s="20" t="str">
        <f t="shared" si="5"/>
        <v>54518</v>
      </c>
      <c r="I127" s="20" t="s">
        <v>853</v>
      </c>
      <c r="J127" s="21">
        <v>38696</v>
      </c>
      <c r="K127" s="23" t="s">
        <v>855</v>
      </c>
      <c r="L127" s="64">
        <v>1</v>
      </c>
      <c r="M127" s="63">
        <v>0</v>
      </c>
      <c r="N127" s="63">
        <v>0</v>
      </c>
    </row>
    <row r="128" spans="1:14" x14ac:dyDescent="0.25">
      <c r="A128" s="13">
        <v>800074120</v>
      </c>
      <c r="B128" s="13">
        <v>5</v>
      </c>
      <c r="C128" s="14" t="str">
        <f t="shared" si="2"/>
        <v>ALCALDIA PARATEBUENO</v>
      </c>
      <c r="D128" s="18">
        <v>530</v>
      </c>
      <c r="E128" s="4" t="s">
        <v>117</v>
      </c>
      <c r="F128" s="19">
        <v>25</v>
      </c>
      <c r="G128" s="19" t="s">
        <v>243</v>
      </c>
      <c r="H128" s="20" t="str">
        <f t="shared" si="5"/>
        <v>25530</v>
      </c>
      <c r="I128" s="20" t="s">
        <v>887</v>
      </c>
      <c r="J128" s="21">
        <v>42723</v>
      </c>
      <c r="K128" s="23" t="s">
        <v>583</v>
      </c>
      <c r="L128" s="64">
        <v>1</v>
      </c>
      <c r="M128" s="63">
        <v>0</v>
      </c>
      <c r="N128" s="63">
        <v>0</v>
      </c>
    </row>
    <row r="129" spans="1:14" ht="67.5" x14ac:dyDescent="0.25">
      <c r="A129" s="13">
        <v>800103659</v>
      </c>
      <c r="B129" s="13">
        <v>8</v>
      </c>
      <c r="C129" s="14" t="str">
        <f t="shared" si="2"/>
        <v>ALCALDIA PAZ DE ARIPORO</v>
      </c>
      <c r="D129" s="18">
        <v>250</v>
      </c>
      <c r="E129" s="4" t="s">
        <v>118</v>
      </c>
      <c r="F129" s="19">
        <v>85</v>
      </c>
      <c r="G129" s="18" t="s">
        <v>256</v>
      </c>
      <c r="H129" s="20" t="str">
        <f t="shared" si="5"/>
        <v>85250</v>
      </c>
      <c r="I129" s="25" t="s">
        <v>858</v>
      </c>
      <c r="J129" s="22" t="s">
        <v>859</v>
      </c>
      <c r="K129" s="23" t="s">
        <v>865</v>
      </c>
      <c r="L129" s="63">
        <v>0</v>
      </c>
      <c r="M129" s="63">
        <v>1</v>
      </c>
      <c r="N129" s="63">
        <v>0</v>
      </c>
    </row>
    <row r="130" spans="1:14" x14ac:dyDescent="0.25">
      <c r="A130" s="14">
        <v>800096613</v>
      </c>
      <c r="B130" s="14">
        <v>9</v>
      </c>
      <c r="C130" s="14" t="str">
        <f t="shared" si="2"/>
        <v>ALCALDIA PELAYA</v>
      </c>
      <c r="D130" s="18">
        <v>550</v>
      </c>
      <c r="E130" s="4" t="s">
        <v>119</v>
      </c>
      <c r="F130" s="18">
        <v>20</v>
      </c>
      <c r="G130" s="19" t="s">
        <v>242</v>
      </c>
      <c r="H130" s="20" t="str">
        <f t="shared" si="5"/>
        <v>20550</v>
      </c>
      <c r="I130" s="20" t="s">
        <v>868</v>
      </c>
      <c r="J130" s="21">
        <v>41605</v>
      </c>
      <c r="K130" s="23" t="s">
        <v>871</v>
      </c>
      <c r="L130" s="64">
        <v>1</v>
      </c>
      <c r="M130" s="63">
        <v>0</v>
      </c>
      <c r="N130" s="63">
        <v>0</v>
      </c>
    </row>
    <row r="131" spans="1:14" ht="101.25" x14ac:dyDescent="0.25">
      <c r="A131" s="13">
        <v>800099310</v>
      </c>
      <c r="B131" s="13">
        <v>6</v>
      </c>
      <c r="C131" s="14" t="str">
        <f t="shared" si="2"/>
        <v>ALCALDIA DOSQUEBRADAS</v>
      </c>
      <c r="D131" s="18">
        <v>170</v>
      </c>
      <c r="E131" s="47" t="s">
        <v>612</v>
      </c>
      <c r="F131" s="18">
        <v>66</v>
      </c>
      <c r="G131" s="18" t="s">
        <v>250</v>
      </c>
      <c r="H131" s="20" t="str">
        <f t="shared" si="5"/>
        <v>66170</v>
      </c>
      <c r="I131" s="20" t="s">
        <v>613</v>
      </c>
      <c r="J131" s="21">
        <v>43097</v>
      </c>
      <c r="K131" s="23" t="s">
        <v>1273</v>
      </c>
      <c r="L131" s="63">
        <v>0</v>
      </c>
      <c r="M131" s="63">
        <v>1</v>
      </c>
      <c r="N131" s="63">
        <v>0</v>
      </c>
    </row>
    <row r="132" spans="1:14" ht="90" x14ac:dyDescent="0.25">
      <c r="A132" s="13">
        <v>890205383</v>
      </c>
      <c r="B132" s="13">
        <v>6</v>
      </c>
      <c r="C132" s="14" t="str">
        <f t="shared" si="2"/>
        <v>ALCALDIA PIEDECUESTA</v>
      </c>
      <c r="D132" s="18">
        <v>547</v>
      </c>
      <c r="E132" s="4" t="s">
        <v>120</v>
      </c>
      <c r="F132" s="18">
        <v>68</v>
      </c>
      <c r="G132" s="19" t="s">
        <v>251</v>
      </c>
      <c r="H132" s="20" t="str">
        <f t="shared" si="5"/>
        <v>68547</v>
      </c>
      <c r="I132" s="20" t="s">
        <v>840</v>
      </c>
      <c r="J132" s="21">
        <v>43373</v>
      </c>
      <c r="K132" s="23" t="s">
        <v>874</v>
      </c>
      <c r="L132" s="63">
        <v>0</v>
      </c>
      <c r="M132" s="63">
        <v>1</v>
      </c>
      <c r="N132" s="63">
        <v>0</v>
      </c>
    </row>
    <row r="133" spans="1:14" ht="101.25" x14ac:dyDescent="0.25">
      <c r="A133" s="13">
        <v>800100136</v>
      </c>
      <c r="B133" s="13">
        <v>4</v>
      </c>
      <c r="C133" s="14" t="str">
        <f t="shared" si="2"/>
        <v>ALCALDIA PIEDRAS</v>
      </c>
      <c r="D133" s="37">
        <v>547</v>
      </c>
      <c r="E133" s="4" t="s">
        <v>121</v>
      </c>
      <c r="F133" s="37">
        <v>73</v>
      </c>
      <c r="G133" s="19" t="s">
        <v>253</v>
      </c>
      <c r="H133" s="38" t="str">
        <f t="shared" si="5"/>
        <v>73547</v>
      </c>
      <c r="I133" s="38" t="s">
        <v>747</v>
      </c>
      <c r="J133" s="21">
        <v>37246</v>
      </c>
      <c r="K133" s="23" t="s">
        <v>834</v>
      </c>
      <c r="L133" s="63">
        <v>0</v>
      </c>
      <c r="M133" s="63">
        <v>1</v>
      </c>
      <c r="N133" s="63">
        <v>0</v>
      </c>
    </row>
    <row r="134" spans="1:14" x14ac:dyDescent="0.25">
      <c r="A134" s="14">
        <v>891780051</v>
      </c>
      <c r="B134" s="14">
        <v>4</v>
      </c>
      <c r="C134" s="14" t="str">
        <f t="shared" si="2"/>
        <v>ALCALDIA PLATO</v>
      </c>
      <c r="D134" s="18">
        <v>555</v>
      </c>
      <c r="E134" s="4" t="s">
        <v>122</v>
      </c>
      <c r="F134" s="18">
        <v>47</v>
      </c>
      <c r="G134" s="19" t="s">
        <v>246</v>
      </c>
      <c r="H134" s="20" t="str">
        <f t="shared" si="5"/>
        <v>47555</v>
      </c>
      <c r="I134" s="20" t="s">
        <v>887</v>
      </c>
      <c r="J134" s="21">
        <v>42709</v>
      </c>
      <c r="K134" s="23" t="s">
        <v>891</v>
      </c>
      <c r="L134" s="64">
        <v>1</v>
      </c>
      <c r="M134" s="63">
        <v>0</v>
      </c>
      <c r="N134" s="63">
        <v>0</v>
      </c>
    </row>
    <row r="135" spans="1:14" ht="101.25" x14ac:dyDescent="0.25">
      <c r="A135" s="13">
        <v>800099429</v>
      </c>
      <c r="B135" s="13">
        <v>3</v>
      </c>
      <c r="C135" s="14" t="str">
        <f t="shared" si="2"/>
        <v>ALCALDIA PORE</v>
      </c>
      <c r="D135" s="18">
        <v>263</v>
      </c>
      <c r="E135" s="4" t="s">
        <v>123</v>
      </c>
      <c r="F135" s="19">
        <v>85</v>
      </c>
      <c r="G135" s="18" t="s">
        <v>256</v>
      </c>
      <c r="H135" s="20" t="str">
        <f t="shared" si="5"/>
        <v>85263</v>
      </c>
      <c r="I135" s="20" t="s">
        <v>1589</v>
      </c>
      <c r="J135" s="21">
        <v>43813</v>
      </c>
      <c r="K135" s="23" t="s">
        <v>1594</v>
      </c>
      <c r="L135" s="63">
        <v>0</v>
      </c>
      <c r="M135" s="63">
        <v>1</v>
      </c>
      <c r="N135" s="63">
        <v>0</v>
      </c>
    </row>
    <row r="136" spans="1:14" x14ac:dyDescent="0.25">
      <c r="A136" s="13">
        <v>891703045</v>
      </c>
      <c r="B136" s="13">
        <v>1</v>
      </c>
      <c r="C136" s="14" t="str">
        <f t="shared" ref="C136:C199" si="6">CONCATENATE($C$6," ",E136)</f>
        <v>ALCALDIA PUEBLO VIEJO</v>
      </c>
      <c r="D136" s="18">
        <v>570</v>
      </c>
      <c r="E136" s="4" t="s">
        <v>124</v>
      </c>
      <c r="F136" s="18">
        <v>47</v>
      </c>
      <c r="G136" s="19" t="s">
        <v>246</v>
      </c>
      <c r="H136" s="20" t="str">
        <f t="shared" si="5"/>
        <v>47570</v>
      </c>
      <c r="I136" s="20" t="s">
        <v>1597</v>
      </c>
      <c r="J136" s="21">
        <v>41907</v>
      </c>
      <c r="K136" s="23" t="s">
        <v>855</v>
      </c>
      <c r="L136" s="64">
        <v>1</v>
      </c>
      <c r="M136" s="63">
        <v>0</v>
      </c>
      <c r="N136" s="63">
        <v>0</v>
      </c>
    </row>
    <row r="137" spans="1:14" ht="101.25" x14ac:dyDescent="0.25">
      <c r="A137" s="13">
        <v>891200461</v>
      </c>
      <c r="B137" s="13">
        <v>3</v>
      </c>
      <c r="C137" s="14" t="str">
        <f t="shared" si="6"/>
        <v>ALCALDIA PUERTO ASIS</v>
      </c>
      <c r="D137" s="18">
        <v>568</v>
      </c>
      <c r="E137" s="4" t="s">
        <v>125</v>
      </c>
      <c r="F137" s="19">
        <v>86</v>
      </c>
      <c r="G137" s="19" t="s">
        <v>257</v>
      </c>
      <c r="H137" s="20" t="str">
        <f t="shared" si="5"/>
        <v>86568</v>
      </c>
      <c r="I137" s="20" t="s">
        <v>892</v>
      </c>
      <c r="J137" s="21">
        <v>41995</v>
      </c>
      <c r="K137" s="23" t="s">
        <v>896</v>
      </c>
      <c r="L137" s="63">
        <v>0</v>
      </c>
      <c r="M137" s="63">
        <v>1</v>
      </c>
      <c r="N137" s="63">
        <v>0</v>
      </c>
    </row>
    <row r="138" spans="1:14" ht="90" x14ac:dyDescent="0.25">
      <c r="A138" s="13">
        <v>890980049</v>
      </c>
      <c r="B138" s="13">
        <v>3</v>
      </c>
      <c r="C138" s="14" t="str">
        <f t="shared" si="6"/>
        <v>ALCALDIA PUERTO BERRIO</v>
      </c>
      <c r="D138" s="18">
        <v>579</v>
      </c>
      <c r="E138" s="4" t="s">
        <v>126</v>
      </c>
      <c r="F138" s="18" t="s">
        <v>212</v>
      </c>
      <c r="G138" s="19" t="s">
        <v>238</v>
      </c>
      <c r="H138" s="20" t="str">
        <f t="shared" si="5"/>
        <v>05579</v>
      </c>
      <c r="I138" s="20" t="s">
        <v>899</v>
      </c>
      <c r="J138" s="21">
        <v>43069</v>
      </c>
      <c r="K138" s="23" t="s">
        <v>905</v>
      </c>
      <c r="L138" s="63">
        <v>0</v>
      </c>
      <c r="M138" s="63">
        <v>1</v>
      </c>
      <c r="N138" s="63">
        <v>0</v>
      </c>
    </row>
    <row r="139" spans="1:14" ht="101.25" x14ac:dyDescent="0.25">
      <c r="A139" s="13">
        <v>891800466</v>
      </c>
      <c r="B139" s="13">
        <v>4</v>
      </c>
      <c r="C139" s="14" t="str">
        <f t="shared" si="6"/>
        <v>ALCALDIA PUERTO BOYACA</v>
      </c>
      <c r="D139" s="18">
        <v>572</v>
      </c>
      <c r="E139" s="4" t="s">
        <v>127</v>
      </c>
      <c r="F139" s="18">
        <v>15</v>
      </c>
      <c r="G139" s="19" t="s">
        <v>441</v>
      </c>
      <c r="H139" s="20" t="str">
        <f t="shared" si="5"/>
        <v>15572</v>
      </c>
      <c r="I139" s="20" t="s">
        <v>888</v>
      </c>
      <c r="J139" s="21">
        <v>42727</v>
      </c>
      <c r="K139" s="23" t="s">
        <v>1285</v>
      </c>
      <c r="L139" s="63">
        <v>0</v>
      </c>
      <c r="M139" s="63">
        <v>1</v>
      </c>
      <c r="N139" s="63">
        <v>0</v>
      </c>
    </row>
    <row r="140" spans="1:14" x14ac:dyDescent="0.25">
      <c r="A140" s="14">
        <v>800079035</v>
      </c>
      <c r="B140" s="14">
        <v>1</v>
      </c>
      <c r="C140" s="14" t="str">
        <f t="shared" si="6"/>
        <v>ALCALDIA PUERTO GAITAN</v>
      </c>
      <c r="D140" s="18">
        <v>568</v>
      </c>
      <c r="E140" s="4" t="s">
        <v>128</v>
      </c>
      <c r="F140" s="18">
        <v>50</v>
      </c>
      <c r="G140" s="19" t="s">
        <v>247</v>
      </c>
      <c r="H140" s="20" t="str">
        <f t="shared" si="5"/>
        <v>50568</v>
      </c>
      <c r="I140" s="20" t="s">
        <v>907</v>
      </c>
      <c r="J140" s="21">
        <v>43434</v>
      </c>
      <c r="K140" s="23" t="s">
        <v>2202</v>
      </c>
      <c r="L140" s="64">
        <v>1</v>
      </c>
      <c r="M140" s="63">
        <v>0</v>
      </c>
      <c r="N140" s="63">
        <v>0</v>
      </c>
    </row>
    <row r="141" spans="1:14" ht="101.25" x14ac:dyDescent="0.25">
      <c r="A141" s="14">
        <v>892099325</v>
      </c>
      <c r="B141" s="14">
        <v>0</v>
      </c>
      <c r="C141" s="14" t="str">
        <f t="shared" si="6"/>
        <v>ALCALDIA PUERTO LOPEZ</v>
      </c>
      <c r="D141" s="18">
        <v>573</v>
      </c>
      <c r="E141" s="4" t="s">
        <v>129</v>
      </c>
      <c r="F141" s="19">
        <v>50</v>
      </c>
      <c r="G141" s="19" t="s">
        <v>247</v>
      </c>
      <c r="H141" s="20" t="str">
        <f t="shared" si="5"/>
        <v>50573</v>
      </c>
      <c r="I141" s="25" t="s">
        <v>908</v>
      </c>
      <c r="J141" s="22" t="s">
        <v>909</v>
      </c>
      <c r="K141" s="23" t="s">
        <v>913</v>
      </c>
      <c r="L141" s="63">
        <v>0</v>
      </c>
      <c r="M141" s="63">
        <v>1</v>
      </c>
      <c r="N141" s="63">
        <v>0</v>
      </c>
    </row>
    <row r="142" spans="1:14" ht="101.25" x14ac:dyDescent="0.25">
      <c r="A142" s="13">
        <v>800060525</v>
      </c>
      <c r="B142" s="13">
        <v>3</v>
      </c>
      <c r="C142" s="14" t="str">
        <f t="shared" si="6"/>
        <v>ALCALDIA PUERTO PARRA</v>
      </c>
      <c r="D142" s="18" t="s">
        <v>221</v>
      </c>
      <c r="E142" s="47" t="s">
        <v>130</v>
      </c>
      <c r="F142" s="19" t="s">
        <v>220</v>
      </c>
      <c r="G142" s="19" t="s">
        <v>251</v>
      </c>
      <c r="H142" s="20">
        <v>68573</v>
      </c>
      <c r="I142" s="20" t="s">
        <v>1605</v>
      </c>
      <c r="J142" s="21">
        <v>41424</v>
      </c>
      <c r="K142" s="23" t="s">
        <v>779</v>
      </c>
      <c r="L142" s="63">
        <v>0</v>
      </c>
      <c r="M142" s="63">
        <v>1</v>
      </c>
      <c r="N142" s="63">
        <v>0</v>
      </c>
    </row>
    <row r="143" spans="1:14" ht="90" x14ac:dyDescent="0.25">
      <c r="A143" s="14">
        <v>899999413</v>
      </c>
      <c r="B143" s="14">
        <v>8</v>
      </c>
      <c r="C143" s="14" t="str">
        <f t="shared" si="6"/>
        <v>ALCALDIA PUERTO SALGAR</v>
      </c>
      <c r="D143" s="18">
        <v>572</v>
      </c>
      <c r="E143" s="4" t="s">
        <v>131</v>
      </c>
      <c r="F143" s="19">
        <v>25</v>
      </c>
      <c r="G143" s="19" t="s">
        <v>243</v>
      </c>
      <c r="H143" s="20" t="str">
        <f>CONCATENATE(F143,D143)</f>
        <v>25572</v>
      </c>
      <c r="I143" s="25" t="s">
        <v>917</v>
      </c>
      <c r="J143" s="22" t="s">
        <v>918</v>
      </c>
      <c r="K143" s="23" t="s">
        <v>916</v>
      </c>
      <c r="L143" s="63">
        <v>0</v>
      </c>
      <c r="M143" s="63">
        <v>1</v>
      </c>
      <c r="N143" s="63">
        <v>0</v>
      </c>
    </row>
    <row r="144" spans="1:14" ht="112.5" x14ac:dyDescent="0.25">
      <c r="A144" s="14">
        <v>800250853</v>
      </c>
      <c r="B144" s="14">
        <v>1</v>
      </c>
      <c r="C144" s="14" t="str">
        <f t="shared" si="6"/>
        <v>ALCALDIA PUERTO SANTANDER</v>
      </c>
      <c r="D144" s="18">
        <v>553</v>
      </c>
      <c r="E144" s="4" t="s">
        <v>132</v>
      </c>
      <c r="F144" s="18">
        <v>54</v>
      </c>
      <c r="G144" s="19" t="s">
        <v>249</v>
      </c>
      <c r="H144" s="20" t="str">
        <f>CONCATENATE(F144,D144)</f>
        <v>54553</v>
      </c>
      <c r="I144" s="20" t="s">
        <v>920</v>
      </c>
      <c r="J144" s="21">
        <v>40118</v>
      </c>
      <c r="K144" s="23" t="s">
        <v>1294</v>
      </c>
      <c r="L144" s="63">
        <v>0</v>
      </c>
      <c r="M144" s="63">
        <v>1</v>
      </c>
      <c r="N144" s="63">
        <v>0</v>
      </c>
    </row>
    <row r="145" spans="1:14" ht="112.5" x14ac:dyDescent="0.25">
      <c r="A145" s="14">
        <v>891500580</v>
      </c>
      <c r="B145" s="14">
        <v>9</v>
      </c>
      <c r="C145" s="14" t="str">
        <f t="shared" si="6"/>
        <v>ALCALDIA PUERTO TEJADA</v>
      </c>
      <c r="D145" s="18" t="s">
        <v>221</v>
      </c>
      <c r="E145" s="4" t="s">
        <v>133</v>
      </c>
      <c r="F145" s="18" t="s">
        <v>222</v>
      </c>
      <c r="G145" s="19" t="s">
        <v>241</v>
      </c>
      <c r="H145" s="20" t="s">
        <v>223</v>
      </c>
      <c r="I145" s="20" t="s">
        <v>925</v>
      </c>
      <c r="J145" s="21">
        <v>42705</v>
      </c>
      <c r="K145" s="23" t="s">
        <v>930</v>
      </c>
      <c r="L145" s="63">
        <v>0</v>
      </c>
      <c r="M145" s="63">
        <v>1</v>
      </c>
      <c r="N145" s="63">
        <v>0</v>
      </c>
    </row>
    <row r="146" spans="1:14" ht="112.5" x14ac:dyDescent="0.25">
      <c r="A146" s="14">
        <v>890983906</v>
      </c>
      <c r="B146" s="14">
        <v>4</v>
      </c>
      <c r="C146" s="14" t="str">
        <f t="shared" si="6"/>
        <v>ALCALDIA PUERTO TRIUNFO</v>
      </c>
      <c r="D146" s="18">
        <v>591</v>
      </c>
      <c r="E146" s="4" t="s">
        <v>134</v>
      </c>
      <c r="F146" s="19" t="s">
        <v>212</v>
      </c>
      <c r="G146" s="19" t="s">
        <v>238</v>
      </c>
      <c r="H146" s="20" t="str">
        <f t="shared" ref="H146:H167" si="7">CONCATENATE(F146,D146)</f>
        <v>05591</v>
      </c>
      <c r="I146" s="20" t="s">
        <v>931</v>
      </c>
      <c r="J146" s="21">
        <v>41996</v>
      </c>
      <c r="K146" s="23" t="s">
        <v>937</v>
      </c>
      <c r="L146" s="63">
        <v>0</v>
      </c>
      <c r="M146" s="63">
        <v>1</v>
      </c>
      <c r="N146" s="63">
        <v>0</v>
      </c>
    </row>
    <row r="147" spans="1:14" ht="112.5" x14ac:dyDescent="0.25">
      <c r="A147" s="14">
        <v>890201190</v>
      </c>
      <c r="B147" s="14">
        <v>3</v>
      </c>
      <c r="C147" s="14" t="str">
        <f t="shared" si="6"/>
        <v>ALCALDIA PUERTO WILCHES</v>
      </c>
      <c r="D147" s="18">
        <v>575</v>
      </c>
      <c r="E147" s="4" t="s">
        <v>135</v>
      </c>
      <c r="F147" s="19">
        <v>68</v>
      </c>
      <c r="G147" s="19" t="s">
        <v>251</v>
      </c>
      <c r="H147" s="20" t="str">
        <f t="shared" si="7"/>
        <v>68575</v>
      </c>
      <c r="I147" s="25" t="s">
        <v>938</v>
      </c>
      <c r="J147" s="21">
        <v>42723</v>
      </c>
      <c r="K147" s="23" t="s">
        <v>943</v>
      </c>
      <c r="L147" s="63">
        <v>0</v>
      </c>
      <c r="M147" s="63">
        <v>1</v>
      </c>
      <c r="N147" s="63">
        <v>0</v>
      </c>
    </row>
    <row r="148" spans="1:14" x14ac:dyDescent="0.25">
      <c r="A148" s="13">
        <v>892300123</v>
      </c>
      <c r="B148" s="13">
        <v>1</v>
      </c>
      <c r="C148" s="14" t="str">
        <f t="shared" si="6"/>
        <v>ALCALDIA RIO DE ORO</v>
      </c>
      <c r="D148" s="18">
        <v>614</v>
      </c>
      <c r="E148" s="4" t="s">
        <v>136</v>
      </c>
      <c r="F148" s="19">
        <v>20</v>
      </c>
      <c r="G148" s="19" t="s">
        <v>242</v>
      </c>
      <c r="H148" s="20" t="str">
        <f t="shared" si="7"/>
        <v>20614</v>
      </c>
      <c r="I148" s="20" t="s">
        <v>1473</v>
      </c>
      <c r="J148" s="21">
        <v>40327</v>
      </c>
      <c r="K148" s="23" t="s">
        <v>1612</v>
      </c>
      <c r="L148" s="64">
        <v>1</v>
      </c>
      <c r="M148" s="63">
        <v>0</v>
      </c>
      <c r="N148" s="63">
        <v>0</v>
      </c>
    </row>
    <row r="149" spans="1:14" x14ac:dyDescent="0.25">
      <c r="A149" s="13">
        <v>892115007</v>
      </c>
      <c r="B149" s="13">
        <v>2</v>
      </c>
      <c r="C149" s="14" t="str">
        <f t="shared" si="6"/>
        <v>ALCALDIA RIOHACHA</v>
      </c>
      <c r="D149" s="18" t="s">
        <v>202</v>
      </c>
      <c r="E149" s="4" t="s">
        <v>137</v>
      </c>
      <c r="F149" s="18">
        <v>44</v>
      </c>
      <c r="G149" s="18" t="s">
        <v>245</v>
      </c>
      <c r="H149" s="20" t="str">
        <f t="shared" si="7"/>
        <v>44001</v>
      </c>
      <c r="I149" s="20" t="s">
        <v>945</v>
      </c>
      <c r="J149" s="21">
        <v>39243</v>
      </c>
      <c r="K149" s="23" t="s">
        <v>587</v>
      </c>
      <c r="L149" s="64">
        <v>1</v>
      </c>
      <c r="M149" s="63">
        <v>0</v>
      </c>
      <c r="N149" s="63">
        <v>0</v>
      </c>
    </row>
    <row r="150" spans="1:14" ht="123.75" x14ac:dyDescent="0.25">
      <c r="A150" s="13">
        <v>890907317</v>
      </c>
      <c r="B150" s="13">
        <v>2</v>
      </c>
      <c r="C150" s="14" t="str">
        <f t="shared" si="6"/>
        <v>ALCALDIA RIONEGRO ANTIOQUIA</v>
      </c>
      <c r="D150" s="18">
        <v>615</v>
      </c>
      <c r="E150" s="4" t="s">
        <v>138</v>
      </c>
      <c r="F150" s="18" t="s">
        <v>212</v>
      </c>
      <c r="G150" s="19" t="s">
        <v>238</v>
      </c>
      <c r="H150" s="20" t="str">
        <f t="shared" si="7"/>
        <v>05615</v>
      </c>
      <c r="I150" s="20" t="s">
        <v>951</v>
      </c>
      <c r="J150" s="21">
        <v>43453</v>
      </c>
      <c r="K150" s="23" t="s">
        <v>1302</v>
      </c>
      <c r="L150" s="63">
        <v>0</v>
      </c>
      <c r="M150" s="63">
        <v>1</v>
      </c>
      <c r="N150" s="63">
        <v>0</v>
      </c>
    </row>
    <row r="151" spans="1:14" ht="78.75" x14ac:dyDescent="0.25">
      <c r="A151" s="5">
        <v>890204646</v>
      </c>
      <c r="B151" s="13">
        <v>3</v>
      </c>
      <c r="C151" s="14" t="str">
        <f t="shared" si="6"/>
        <v>ALCALDIA RIONEGRO-SANTANDER</v>
      </c>
      <c r="D151" s="18">
        <v>615</v>
      </c>
      <c r="E151" s="4" t="s">
        <v>139</v>
      </c>
      <c r="F151" s="18">
        <v>68</v>
      </c>
      <c r="G151" s="19" t="s">
        <v>251</v>
      </c>
      <c r="H151" s="20" t="str">
        <f t="shared" si="7"/>
        <v>68615</v>
      </c>
      <c r="I151" s="20" t="s">
        <v>952</v>
      </c>
      <c r="J151" s="21">
        <v>39812</v>
      </c>
      <c r="K151" s="23" t="s">
        <v>956</v>
      </c>
      <c r="L151" s="63">
        <v>0</v>
      </c>
      <c r="M151" s="63">
        <v>1</v>
      </c>
      <c r="N151" s="63">
        <v>0</v>
      </c>
    </row>
    <row r="152" spans="1:14" ht="123.75" x14ac:dyDescent="0.25">
      <c r="A152" s="13">
        <v>891180040</v>
      </c>
      <c r="B152" s="13">
        <v>9</v>
      </c>
      <c r="C152" s="14" t="str">
        <f t="shared" si="6"/>
        <v>ALCALDIA RIVERA</v>
      </c>
      <c r="D152" s="18">
        <v>615</v>
      </c>
      <c r="E152" s="4" t="s">
        <v>140</v>
      </c>
      <c r="F152" s="18">
        <v>41</v>
      </c>
      <c r="G152" s="19" t="s">
        <v>244</v>
      </c>
      <c r="H152" s="20" t="str">
        <f t="shared" si="7"/>
        <v>41615</v>
      </c>
      <c r="I152" s="20" t="s">
        <v>959</v>
      </c>
      <c r="J152" s="21">
        <v>42333</v>
      </c>
      <c r="K152" s="23" t="s">
        <v>962</v>
      </c>
      <c r="L152" s="63">
        <v>0</v>
      </c>
      <c r="M152" s="63">
        <v>1</v>
      </c>
      <c r="N152" s="63">
        <v>0</v>
      </c>
    </row>
    <row r="153" spans="1:14" ht="22.5" x14ac:dyDescent="0.25">
      <c r="A153" s="13">
        <v>890204643</v>
      </c>
      <c r="B153" s="13">
        <v>1</v>
      </c>
      <c r="C153" s="14" t="str">
        <f t="shared" si="6"/>
        <v>ALCALDIA SABANA DE TORRES</v>
      </c>
      <c r="D153" s="18">
        <v>655</v>
      </c>
      <c r="E153" s="4" t="s">
        <v>141</v>
      </c>
      <c r="F153" s="19">
        <v>68</v>
      </c>
      <c r="G153" s="19" t="s">
        <v>251</v>
      </c>
      <c r="H153" s="20" t="str">
        <f t="shared" si="7"/>
        <v>68655</v>
      </c>
      <c r="I153" s="25" t="s">
        <v>965</v>
      </c>
      <c r="J153" s="22" t="s">
        <v>966</v>
      </c>
      <c r="K153" s="23" t="s">
        <v>1310</v>
      </c>
      <c r="L153" s="64">
        <v>1</v>
      </c>
      <c r="M153" s="63">
        <v>0</v>
      </c>
      <c r="N153" s="63">
        <v>0</v>
      </c>
    </row>
    <row r="154" spans="1:14" ht="101.25" x14ac:dyDescent="0.25">
      <c r="A154" s="13">
        <v>800094844</v>
      </c>
      <c r="B154" s="13">
        <v>4</v>
      </c>
      <c r="C154" s="14" t="str">
        <f t="shared" si="6"/>
        <v>ALCALDIA SABANALARGA</v>
      </c>
      <c r="D154" s="18">
        <v>628</v>
      </c>
      <c r="E154" s="4" t="s">
        <v>142</v>
      </c>
      <c r="F154" s="18"/>
      <c r="G154" s="19" t="s">
        <v>438</v>
      </c>
      <c r="H154" s="20" t="str">
        <f t="shared" si="7"/>
        <v>628</v>
      </c>
      <c r="I154" s="20" t="s">
        <v>568</v>
      </c>
      <c r="J154" s="21">
        <v>43078</v>
      </c>
      <c r="K154" s="23" t="s">
        <v>1616</v>
      </c>
      <c r="L154" s="63">
        <v>0</v>
      </c>
      <c r="M154" s="63">
        <v>1</v>
      </c>
      <c r="N154" s="63">
        <v>0</v>
      </c>
    </row>
    <row r="155" spans="1:14" ht="101.25" x14ac:dyDescent="0.25">
      <c r="A155" s="13">
        <v>890980331</v>
      </c>
      <c r="B155" s="13">
        <v>6</v>
      </c>
      <c r="C155" s="14" t="str">
        <f t="shared" si="6"/>
        <v>ALCALDIA SABANETA</v>
      </c>
      <c r="D155" s="18">
        <v>631</v>
      </c>
      <c r="E155" s="4" t="s">
        <v>143</v>
      </c>
      <c r="F155" s="19" t="s">
        <v>212</v>
      </c>
      <c r="G155" s="19" t="s">
        <v>238</v>
      </c>
      <c r="H155" s="20" t="str">
        <f t="shared" si="7"/>
        <v>05631</v>
      </c>
      <c r="I155" s="20" t="s">
        <v>968</v>
      </c>
      <c r="J155" s="21">
        <v>41947</v>
      </c>
      <c r="K155" s="23" t="s">
        <v>974</v>
      </c>
      <c r="L155" s="63">
        <v>0</v>
      </c>
      <c r="M155" s="63">
        <v>1</v>
      </c>
      <c r="N155" s="63">
        <v>0</v>
      </c>
    </row>
    <row r="156" spans="1:14" ht="22.5" x14ac:dyDescent="0.25">
      <c r="A156" s="14">
        <v>800096777</v>
      </c>
      <c r="B156" s="14">
        <v>8</v>
      </c>
      <c r="C156" s="14" t="str">
        <f t="shared" si="6"/>
        <v>ALCALDIA SAHAGUN</v>
      </c>
      <c r="D156" s="18">
        <v>660</v>
      </c>
      <c r="E156" s="4" t="s">
        <v>144</v>
      </c>
      <c r="F156" s="18">
        <v>23</v>
      </c>
      <c r="G156" s="19" t="s">
        <v>440</v>
      </c>
      <c r="H156" s="20" t="str">
        <f t="shared" si="7"/>
        <v>23660</v>
      </c>
      <c r="I156" s="25" t="s">
        <v>976</v>
      </c>
      <c r="J156" s="22" t="s">
        <v>977</v>
      </c>
      <c r="K156" s="23" t="s">
        <v>871</v>
      </c>
      <c r="L156" s="64">
        <v>1</v>
      </c>
      <c r="M156" s="63">
        <v>0</v>
      </c>
      <c r="N156" s="63">
        <v>0</v>
      </c>
    </row>
    <row r="157" spans="1:14" ht="112.5" x14ac:dyDescent="0.25">
      <c r="A157" s="14">
        <v>800100140</v>
      </c>
      <c r="B157" s="14">
        <v>4</v>
      </c>
      <c r="C157" s="14" t="str">
        <f t="shared" si="6"/>
        <v>ALCALDIA SALDAÑA</v>
      </c>
      <c r="D157" s="18">
        <v>671</v>
      </c>
      <c r="E157" s="4" t="s">
        <v>145</v>
      </c>
      <c r="F157" s="19">
        <v>73</v>
      </c>
      <c r="G157" s="19" t="s">
        <v>253</v>
      </c>
      <c r="H157" s="20" t="str">
        <f t="shared" si="7"/>
        <v>73671</v>
      </c>
      <c r="I157" s="25" t="s">
        <v>982</v>
      </c>
      <c r="J157" s="22" t="s">
        <v>983</v>
      </c>
      <c r="K157" s="23" t="s">
        <v>988</v>
      </c>
      <c r="L157" s="63">
        <v>0</v>
      </c>
      <c r="M157" s="63">
        <v>1</v>
      </c>
      <c r="N157" s="63">
        <v>0</v>
      </c>
    </row>
    <row r="158" spans="1:14" ht="90" x14ac:dyDescent="0.25">
      <c r="A158" s="14">
        <v>800016757</v>
      </c>
      <c r="B158" s="14">
        <v>9</v>
      </c>
      <c r="C158" s="14" t="str">
        <f t="shared" si="6"/>
        <v>ALCALDIA SAMACA</v>
      </c>
      <c r="D158" s="18">
        <v>646</v>
      </c>
      <c r="E158" s="4" t="s">
        <v>146</v>
      </c>
      <c r="F158" s="19">
        <v>15</v>
      </c>
      <c r="G158" s="19" t="s">
        <v>441</v>
      </c>
      <c r="H158" s="20" t="str">
        <f t="shared" si="7"/>
        <v>15646</v>
      </c>
      <c r="I158" s="20" t="s">
        <v>938</v>
      </c>
      <c r="J158" s="21">
        <v>42706</v>
      </c>
      <c r="K158" s="23" t="s">
        <v>1418</v>
      </c>
      <c r="L158" s="63">
        <v>0</v>
      </c>
      <c r="M158" s="63">
        <v>1</v>
      </c>
      <c r="N158" s="63">
        <v>0</v>
      </c>
    </row>
    <row r="159" spans="1:14" x14ac:dyDescent="0.25">
      <c r="A159" s="14">
        <v>800096619</v>
      </c>
      <c r="B159" s="14">
        <v>2</v>
      </c>
      <c r="C159" s="14" t="str">
        <f t="shared" si="6"/>
        <v>ALCALDIA SAN ALBERTO</v>
      </c>
      <c r="D159" s="18">
        <v>710</v>
      </c>
      <c r="E159" s="4" t="s">
        <v>147</v>
      </c>
      <c r="F159" s="18">
        <v>20</v>
      </c>
      <c r="G159" s="19" t="s">
        <v>242</v>
      </c>
      <c r="H159" s="20" t="str">
        <f t="shared" si="7"/>
        <v>20710</v>
      </c>
      <c r="I159" s="20" t="s">
        <v>990</v>
      </c>
      <c r="J159" s="21">
        <v>43152</v>
      </c>
      <c r="K159" s="23" t="s">
        <v>991</v>
      </c>
      <c r="L159" s="64">
        <v>1</v>
      </c>
      <c r="M159" s="63">
        <v>0</v>
      </c>
      <c r="N159" s="63">
        <v>0</v>
      </c>
    </row>
    <row r="160" spans="1:14" ht="101.25" x14ac:dyDescent="0.25">
      <c r="A160" s="14">
        <v>890207022</v>
      </c>
      <c r="B160" s="14">
        <v>1</v>
      </c>
      <c r="C160" s="14" t="str">
        <f t="shared" si="6"/>
        <v>ALCALDIA SAN ANDRES</v>
      </c>
      <c r="D160" s="18">
        <v>647</v>
      </c>
      <c r="E160" s="4" t="s">
        <v>148</v>
      </c>
      <c r="F160" s="18" t="s">
        <v>212</v>
      </c>
      <c r="G160" s="19" t="s">
        <v>238</v>
      </c>
      <c r="H160" s="20" t="str">
        <f t="shared" si="7"/>
        <v>05647</v>
      </c>
      <c r="I160" s="20" t="s">
        <v>1621</v>
      </c>
      <c r="J160" s="21">
        <v>40154</v>
      </c>
      <c r="K160" s="23" t="s">
        <v>1627</v>
      </c>
      <c r="L160" s="63">
        <v>0</v>
      </c>
      <c r="M160" s="63">
        <v>1</v>
      </c>
      <c r="N160" s="63">
        <v>0</v>
      </c>
    </row>
    <row r="161" spans="1:14" x14ac:dyDescent="0.25">
      <c r="A161" s="14">
        <v>800098203</v>
      </c>
      <c r="B161" s="14">
        <v>1</v>
      </c>
      <c r="C161" s="14" t="str">
        <f t="shared" si="6"/>
        <v>ALCALDIA SAN CARLOS DE GUAROA</v>
      </c>
      <c r="D161" s="18">
        <v>680</v>
      </c>
      <c r="E161" s="4" t="s">
        <v>149</v>
      </c>
      <c r="F161" s="19">
        <v>50</v>
      </c>
      <c r="G161" s="19" t="s">
        <v>247</v>
      </c>
      <c r="H161" s="20" t="str">
        <f t="shared" si="7"/>
        <v>50680</v>
      </c>
      <c r="I161" s="20" t="s">
        <v>423</v>
      </c>
      <c r="J161" s="21">
        <v>42708</v>
      </c>
      <c r="K161" s="23" t="s">
        <v>537</v>
      </c>
      <c r="L161" s="64">
        <v>1</v>
      </c>
      <c r="M161" s="63">
        <v>0</v>
      </c>
      <c r="N161" s="63">
        <v>0</v>
      </c>
    </row>
    <row r="162" spans="1:14" ht="22.5" x14ac:dyDescent="0.25">
      <c r="A162" s="13">
        <v>800099824</v>
      </c>
      <c r="B162" s="13">
        <v>1</v>
      </c>
      <c r="C162" s="14" t="str">
        <f t="shared" si="6"/>
        <v>ALCALDIA SAN GIL</v>
      </c>
      <c r="D162" s="18">
        <v>679</v>
      </c>
      <c r="E162" s="4" t="s">
        <v>150</v>
      </c>
      <c r="F162" s="18">
        <v>68</v>
      </c>
      <c r="G162" s="19" t="s">
        <v>251</v>
      </c>
      <c r="H162" s="20" t="str">
        <f t="shared" si="7"/>
        <v>68679</v>
      </c>
      <c r="I162" s="25" t="s">
        <v>1628</v>
      </c>
      <c r="J162" s="22" t="s">
        <v>1629</v>
      </c>
      <c r="K162" s="23" t="s">
        <v>1633</v>
      </c>
      <c r="L162" s="64">
        <v>1</v>
      </c>
      <c r="M162" s="63">
        <v>0</v>
      </c>
      <c r="N162" s="63">
        <v>0</v>
      </c>
    </row>
    <row r="163" spans="1:14" ht="101.25" x14ac:dyDescent="0.25">
      <c r="A163" s="5">
        <v>890980850</v>
      </c>
      <c r="B163" s="5">
        <v>7</v>
      </c>
      <c r="C163" s="14" t="str">
        <f t="shared" si="6"/>
        <v>ALCALDIA San José de Ñus/San Roque</v>
      </c>
      <c r="D163" s="18">
        <v>670</v>
      </c>
      <c r="E163" s="40" t="s">
        <v>1642</v>
      </c>
      <c r="F163" s="18" t="s">
        <v>212</v>
      </c>
      <c r="G163" s="19" t="s">
        <v>238</v>
      </c>
      <c r="H163" s="20" t="str">
        <f t="shared" si="7"/>
        <v>05670</v>
      </c>
      <c r="I163" s="20" t="s">
        <v>1641</v>
      </c>
      <c r="J163" s="21">
        <v>43444</v>
      </c>
      <c r="K163" s="23" t="s">
        <v>1646</v>
      </c>
      <c r="L163" s="63">
        <v>0</v>
      </c>
      <c r="M163" s="63">
        <v>1</v>
      </c>
      <c r="N163" s="63">
        <v>0</v>
      </c>
    </row>
    <row r="164" spans="1:14" x14ac:dyDescent="0.25">
      <c r="A164" s="5">
        <v>892115179</v>
      </c>
      <c r="B164" s="5">
        <v>0</v>
      </c>
      <c r="C164" s="14" t="str">
        <f t="shared" si="6"/>
        <v>ALCALDIA San Juan Cesar</v>
      </c>
      <c r="D164" s="18">
        <v>650</v>
      </c>
      <c r="E164" s="40" t="s">
        <v>151</v>
      </c>
      <c r="F164" s="18">
        <v>44</v>
      </c>
      <c r="G164" s="18" t="s">
        <v>245</v>
      </c>
      <c r="H164" s="20" t="str">
        <f t="shared" si="7"/>
        <v>44650</v>
      </c>
      <c r="I164" s="20" t="s">
        <v>993</v>
      </c>
      <c r="J164" s="21">
        <v>41989</v>
      </c>
      <c r="K164" s="23" t="s">
        <v>999</v>
      </c>
      <c r="L164" s="64">
        <v>1</v>
      </c>
      <c r="M164" s="63">
        <v>0</v>
      </c>
      <c r="N164" s="63">
        <v>0</v>
      </c>
    </row>
    <row r="165" spans="1:14" ht="101.25" x14ac:dyDescent="0.25">
      <c r="A165" s="5">
        <v>800103720</v>
      </c>
      <c r="B165" s="5">
        <v>1</v>
      </c>
      <c r="C165" s="14" t="str">
        <f t="shared" si="6"/>
        <v>ALCALDIA SAN LUIS DE PALENQUE</v>
      </c>
      <c r="D165" s="18">
        <v>325</v>
      </c>
      <c r="E165" s="4" t="s">
        <v>152</v>
      </c>
      <c r="F165" s="19">
        <v>85</v>
      </c>
      <c r="G165" s="18" t="s">
        <v>256</v>
      </c>
      <c r="H165" s="20" t="str">
        <f t="shared" si="7"/>
        <v>85325</v>
      </c>
      <c r="I165" s="20" t="s">
        <v>560</v>
      </c>
      <c r="J165" s="21">
        <v>43437</v>
      </c>
      <c r="K165" s="23" t="s">
        <v>1285</v>
      </c>
      <c r="L165" s="63">
        <v>0</v>
      </c>
      <c r="M165" s="63">
        <v>1</v>
      </c>
      <c r="N165" s="63">
        <v>0</v>
      </c>
    </row>
    <row r="166" spans="1:14" x14ac:dyDescent="0.25">
      <c r="A166" s="13">
        <v>892301093</v>
      </c>
      <c r="B166" s="13">
        <v>3</v>
      </c>
      <c r="C166" s="14" t="str">
        <f t="shared" si="6"/>
        <v xml:space="preserve">ALCALDIA San Martin Cesar </v>
      </c>
      <c r="D166" s="18">
        <v>770</v>
      </c>
      <c r="E166" s="40" t="s">
        <v>153</v>
      </c>
      <c r="F166" s="18">
        <v>20</v>
      </c>
      <c r="G166" s="19" t="s">
        <v>242</v>
      </c>
      <c r="H166" s="20" t="str">
        <f t="shared" si="7"/>
        <v>20770</v>
      </c>
      <c r="I166" s="20" t="s">
        <v>1009</v>
      </c>
      <c r="J166" s="21">
        <v>40585</v>
      </c>
      <c r="K166" s="23" t="s">
        <v>1011</v>
      </c>
      <c r="L166" s="64">
        <v>1</v>
      </c>
      <c r="M166" s="63">
        <v>0</v>
      </c>
      <c r="N166" s="63">
        <v>0</v>
      </c>
    </row>
    <row r="167" spans="1:14" ht="101.25" x14ac:dyDescent="0.25">
      <c r="A167" s="13">
        <v>892099548</v>
      </c>
      <c r="B167" s="13">
        <v>6</v>
      </c>
      <c r="C167" s="14" t="str">
        <f t="shared" si="6"/>
        <v>ALCALDIA SAN MARTIN DE LOS LLANOS</v>
      </c>
      <c r="D167" s="18">
        <v>689</v>
      </c>
      <c r="E167" s="4" t="s">
        <v>154</v>
      </c>
      <c r="F167" s="18">
        <v>50</v>
      </c>
      <c r="G167" s="19" t="s">
        <v>247</v>
      </c>
      <c r="H167" s="20" t="str">
        <f t="shared" si="7"/>
        <v>50689</v>
      </c>
      <c r="I167" s="20" t="s">
        <v>1014</v>
      </c>
      <c r="J167" s="21">
        <v>43462</v>
      </c>
      <c r="K167" s="23" t="s">
        <v>1018</v>
      </c>
      <c r="L167" s="63">
        <v>0</v>
      </c>
      <c r="M167" s="63">
        <v>1</v>
      </c>
      <c r="N167" s="63">
        <v>0</v>
      </c>
    </row>
    <row r="168" spans="1:14" x14ac:dyDescent="0.25">
      <c r="A168" s="13">
        <v>890480203</v>
      </c>
      <c r="B168" s="13">
        <v>6</v>
      </c>
      <c r="C168" s="14" t="str">
        <f t="shared" si="6"/>
        <v xml:space="preserve">ALCALDIA SAN PABLO SUR DE BOLÍVAR </v>
      </c>
      <c r="D168" s="18" t="s">
        <v>225</v>
      </c>
      <c r="E168" s="47" t="s">
        <v>155</v>
      </c>
      <c r="F168" s="19" t="s">
        <v>224</v>
      </c>
      <c r="G168" s="18" t="s">
        <v>439</v>
      </c>
      <c r="H168" s="20">
        <v>13670</v>
      </c>
      <c r="I168" s="20" t="s">
        <v>1636</v>
      </c>
      <c r="J168" s="21">
        <v>41617</v>
      </c>
      <c r="K168" s="23" t="s">
        <v>727</v>
      </c>
      <c r="L168" s="64">
        <v>1</v>
      </c>
      <c r="M168" s="63">
        <v>0</v>
      </c>
      <c r="N168" s="63">
        <v>0</v>
      </c>
    </row>
    <row r="169" spans="1:14" x14ac:dyDescent="0.25">
      <c r="A169" s="13">
        <v>800099829</v>
      </c>
      <c r="B169" s="13">
        <v>6</v>
      </c>
      <c r="C169" s="14" t="str">
        <f t="shared" si="6"/>
        <v>ALCALDIA SAN VICENTE</v>
      </c>
      <c r="D169" s="18" t="s">
        <v>1025</v>
      </c>
      <c r="E169" s="4" t="s">
        <v>156</v>
      </c>
      <c r="F169" s="18" t="s">
        <v>220</v>
      </c>
      <c r="G169" s="19" t="s">
        <v>251</v>
      </c>
      <c r="H169" s="20" t="str">
        <f>CONCATENATE(F169,D169)</f>
        <v>68689</v>
      </c>
      <c r="I169" s="20" t="s">
        <v>1022</v>
      </c>
      <c r="J169" s="21">
        <v>42726</v>
      </c>
      <c r="K169" s="23" t="s">
        <v>1028</v>
      </c>
      <c r="L169" s="64">
        <v>1</v>
      </c>
      <c r="M169" s="63">
        <v>0</v>
      </c>
      <c r="N169" s="63">
        <v>0</v>
      </c>
    </row>
    <row r="170" spans="1:14" x14ac:dyDescent="0.25">
      <c r="A170" s="13">
        <v>891780056</v>
      </c>
      <c r="B170" s="13">
        <v>0</v>
      </c>
      <c r="C170" s="14" t="str">
        <f t="shared" si="6"/>
        <v>ALCALDIA SANTA ANA</v>
      </c>
      <c r="D170" s="18" t="s">
        <v>227</v>
      </c>
      <c r="E170" s="47" t="s">
        <v>1650</v>
      </c>
      <c r="F170" s="19" t="s">
        <v>226</v>
      </c>
      <c r="G170" s="19" t="s">
        <v>246</v>
      </c>
      <c r="H170" s="20">
        <v>47707</v>
      </c>
      <c r="I170" s="20" t="s">
        <v>640</v>
      </c>
      <c r="J170" s="21">
        <v>43444</v>
      </c>
      <c r="K170" s="23" t="s">
        <v>1654</v>
      </c>
      <c r="L170" s="64">
        <v>1</v>
      </c>
      <c r="M170" s="63">
        <v>0</v>
      </c>
      <c r="N170" s="63">
        <v>0</v>
      </c>
    </row>
    <row r="171" spans="1:14" x14ac:dyDescent="0.25">
      <c r="A171" s="13">
        <v>891780009</v>
      </c>
      <c r="B171" s="13">
        <v>4</v>
      </c>
      <c r="C171" s="14" t="str">
        <f t="shared" si="6"/>
        <v>ALCALDIA SANTA MARTA</v>
      </c>
      <c r="D171" s="18" t="s">
        <v>202</v>
      </c>
      <c r="E171" s="4" t="s">
        <v>157</v>
      </c>
      <c r="F171" s="18">
        <v>47</v>
      </c>
      <c r="G171" s="19" t="s">
        <v>246</v>
      </c>
      <c r="H171" s="20" t="str">
        <f t="shared" ref="H171:H187" si="8">CONCATENATE(F171,D171)</f>
        <v>47001</v>
      </c>
      <c r="I171" s="20" t="s">
        <v>1032</v>
      </c>
      <c r="J171" s="21">
        <v>42448</v>
      </c>
      <c r="K171" s="23" t="s">
        <v>1035</v>
      </c>
      <c r="L171" s="64">
        <v>1</v>
      </c>
      <c r="M171" s="63">
        <v>0</v>
      </c>
      <c r="N171" s="63">
        <v>0</v>
      </c>
    </row>
    <row r="172" spans="1:14" x14ac:dyDescent="0.25">
      <c r="A172" s="14">
        <v>800049017</v>
      </c>
      <c r="B172" s="14">
        <v>9</v>
      </c>
      <c r="C172" s="14" t="str">
        <f t="shared" si="6"/>
        <v>ALCALDIA SANTA ROSA BOLIVAR</v>
      </c>
      <c r="D172" s="18">
        <v>688</v>
      </c>
      <c r="E172" s="4" t="s">
        <v>158</v>
      </c>
      <c r="F172" s="19">
        <v>13</v>
      </c>
      <c r="G172" s="18" t="s">
        <v>439</v>
      </c>
      <c r="H172" s="20" t="str">
        <f t="shared" si="8"/>
        <v>13688</v>
      </c>
      <c r="I172" s="20" t="s">
        <v>1118</v>
      </c>
      <c r="J172" s="21">
        <v>41787</v>
      </c>
      <c r="K172" s="23" t="s">
        <v>1469</v>
      </c>
      <c r="L172" s="64">
        <v>1</v>
      </c>
      <c r="M172" s="63">
        <v>0</v>
      </c>
      <c r="N172" s="63">
        <v>0</v>
      </c>
    </row>
    <row r="173" spans="1:14" x14ac:dyDescent="0.25">
      <c r="A173" s="14">
        <v>800020733</v>
      </c>
      <c r="B173" s="14">
        <v>8</v>
      </c>
      <c r="C173" s="14" t="str">
        <f t="shared" si="6"/>
        <v>ALCALDIA SANTANA-BOYACA</v>
      </c>
      <c r="D173" s="18">
        <v>686</v>
      </c>
      <c r="E173" s="4" t="s">
        <v>159</v>
      </c>
      <c r="F173" s="18">
        <v>15</v>
      </c>
      <c r="G173" s="19" t="s">
        <v>441</v>
      </c>
      <c r="H173" s="20" t="str">
        <f t="shared" si="8"/>
        <v>15686</v>
      </c>
      <c r="I173" s="20" t="s">
        <v>427</v>
      </c>
      <c r="J173" s="21">
        <v>43069</v>
      </c>
      <c r="K173" s="23" t="s">
        <v>1039</v>
      </c>
      <c r="L173" s="64">
        <v>1</v>
      </c>
      <c r="M173" s="63">
        <v>0</v>
      </c>
      <c r="N173" s="63">
        <v>0</v>
      </c>
    </row>
    <row r="174" spans="1:14" x14ac:dyDescent="0.25">
      <c r="A174" s="14">
        <v>800102799</v>
      </c>
      <c r="B174" s="14">
        <v>6</v>
      </c>
      <c r="C174" s="14" t="str">
        <f t="shared" si="6"/>
        <v>ALCALDIA SARAVENA</v>
      </c>
      <c r="D174" s="18">
        <v>736</v>
      </c>
      <c r="E174" s="4" t="s">
        <v>160</v>
      </c>
      <c r="F174" s="18">
        <v>81</v>
      </c>
      <c r="G174" s="18" t="s">
        <v>255</v>
      </c>
      <c r="H174" s="20" t="str">
        <f t="shared" si="8"/>
        <v>81736</v>
      </c>
      <c r="I174" s="20" t="s">
        <v>925</v>
      </c>
      <c r="J174" s="21">
        <v>42718</v>
      </c>
      <c r="K174" s="23" t="s">
        <v>1044</v>
      </c>
      <c r="L174" s="64">
        <v>1</v>
      </c>
      <c r="M174" s="63">
        <v>0</v>
      </c>
      <c r="N174" s="63">
        <v>0</v>
      </c>
    </row>
    <row r="175" spans="1:14" ht="112.5" x14ac:dyDescent="0.25">
      <c r="A175" s="13">
        <v>890208807</v>
      </c>
      <c r="B175" s="13">
        <v>0</v>
      </c>
      <c r="C175" s="14" t="str">
        <f t="shared" si="6"/>
        <v>ALCALDIA SIMACOTA</v>
      </c>
      <c r="D175" s="18" t="s">
        <v>228</v>
      </c>
      <c r="E175" s="4" t="s">
        <v>161</v>
      </c>
      <c r="F175" s="18" t="s">
        <v>220</v>
      </c>
      <c r="G175" s="19" t="s">
        <v>251</v>
      </c>
      <c r="H175" s="20" t="str">
        <f t="shared" si="8"/>
        <v>68745</v>
      </c>
      <c r="I175" s="20" t="s">
        <v>1045</v>
      </c>
      <c r="J175" s="21">
        <v>43707</v>
      </c>
      <c r="K175" s="23" t="s">
        <v>1050</v>
      </c>
      <c r="L175" s="63">
        <v>0</v>
      </c>
      <c r="M175" s="63">
        <v>1</v>
      </c>
      <c r="N175" s="63">
        <v>0</v>
      </c>
    </row>
    <row r="176" spans="1:14" x14ac:dyDescent="0.25">
      <c r="A176" s="13">
        <v>800104062</v>
      </c>
      <c r="B176" s="13">
        <v>6</v>
      </c>
      <c r="C176" s="14" t="str">
        <f t="shared" si="6"/>
        <v>ALCALDIA SINCELEJO</v>
      </c>
      <c r="D176" s="18" t="s">
        <v>202</v>
      </c>
      <c r="E176" s="4" t="s">
        <v>162</v>
      </c>
      <c r="F176" s="18">
        <v>70</v>
      </c>
      <c r="G176" s="18" t="s">
        <v>252</v>
      </c>
      <c r="H176" s="20" t="str">
        <f t="shared" si="8"/>
        <v>70001</v>
      </c>
      <c r="I176" s="20" t="s">
        <v>1052</v>
      </c>
      <c r="J176" s="21">
        <v>42733</v>
      </c>
      <c r="K176" s="23" t="s">
        <v>1054</v>
      </c>
      <c r="L176" s="64">
        <v>1</v>
      </c>
      <c r="M176" s="63">
        <v>0</v>
      </c>
      <c r="N176" s="63">
        <v>0</v>
      </c>
    </row>
    <row r="177" spans="1:14" x14ac:dyDescent="0.25">
      <c r="A177" s="13">
        <v>891780103</v>
      </c>
      <c r="B177" s="13">
        <v>9</v>
      </c>
      <c r="C177" s="14" t="str">
        <f t="shared" si="6"/>
        <v>ALCALDIA SITIONUEVO</v>
      </c>
      <c r="D177" s="18">
        <v>745</v>
      </c>
      <c r="E177" s="4" t="s">
        <v>163</v>
      </c>
      <c r="F177" s="19">
        <v>47</v>
      </c>
      <c r="G177" s="19" t="s">
        <v>246</v>
      </c>
      <c r="H177" s="20" t="str">
        <f t="shared" si="8"/>
        <v>47745</v>
      </c>
      <c r="I177" s="20" t="s">
        <v>1058</v>
      </c>
      <c r="J177" s="21">
        <v>43829</v>
      </c>
      <c r="K177" s="23" t="s">
        <v>1060</v>
      </c>
      <c r="L177" s="64">
        <v>1</v>
      </c>
      <c r="M177" s="63">
        <v>0</v>
      </c>
      <c r="N177" s="63">
        <v>0</v>
      </c>
    </row>
    <row r="178" spans="1:14" ht="101.25" x14ac:dyDescent="0.25">
      <c r="A178" s="14">
        <v>890203688</v>
      </c>
      <c r="B178" s="14">
        <v>8</v>
      </c>
      <c r="C178" s="14" t="str">
        <f t="shared" si="6"/>
        <v>ALCALDIA SOCORRO</v>
      </c>
      <c r="D178" s="18">
        <v>755</v>
      </c>
      <c r="E178" s="4" t="s">
        <v>164</v>
      </c>
      <c r="F178" s="18">
        <v>68</v>
      </c>
      <c r="G178" s="19" t="s">
        <v>251</v>
      </c>
      <c r="H178" s="20" t="str">
        <f t="shared" si="8"/>
        <v>68755</v>
      </c>
      <c r="I178" s="20" t="s">
        <v>1014</v>
      </c>
      <c r="J178" s="21">
        <v>43390</v>
      </c>
      <c r="K178" s="23" t="s">
        <v>1086</v>
      </c>
      <c r="L178" s="63">
        <v>0</v>
      </c>
      <c r="M178" s="63">
        <v>1</v>
      </c>
      <c r="N178" s="63">
        <v>0</v>
      </c>
    </row>
    <row r="179" spans="1:14" ht="101.25" x14ac:dyDescent="0.25">
      <c r="A179" s="14">
        <v>891855130</v>
      </c>
      <c r="B179" s="14">
        <v>1</v>
      </c>
      <c r="C179" s="14" t="str">
        <f t="shared" si="6"/>
        <v>ALCALDIA SOGAMOSO</v>
      </c>
      <c r="D179" s="18">
        <v>759</v>
      </c>
      <c r="E179" s="4" t="s">
        <v>165</v>
      </c>
      <c r="F179" s="18">
        <v>15</v>
      </c>
      <c r="G179" s="19" t="s">
        <v>441</v>
      </c>
      <c r="H179" s="20" t="str">
        <f t="shared" si="8"/>
        <v>15759</v>
      </c>
      <c r="I179" s="20" t="s">
        <v>811</v>
      </c>
      <c r="J179" s="21">
        <v>42733</v>
      </c>
      <c r="K179" s="23" t="s">
        <v>1350</v>
      </c>
      <c r="L179" s="63">
        <v>0</v>
      </c>
      <c r="M179" s="63">
        <v>1</v>
      </c>
      <c r="N179" s="63">
        <v>0</v>
      </c>
    </row>
    <row r="180" spans="1:14" ht="101.25" x14ac:dyDescent="0.25">
      <c r="A180" s="13">
        <v>890106291</v>
      </c>
      <c r="B180" s="13">
        <v>2</v>
      </c>
      <c r="C180" s="14" t="str">
        <f t="shared" si="6"/>
        <v>ALCALDIA SOLEDAD</v>
      </c>
      <c r="D180" s="18">
        <v>758</v>
      </c>
      <c r="E180" s="4" t="s">
        <v>166</v>
      </c>
      <c r="F180" s="18" t="s">
        <v>206</v>
      </c>
      <c r="G180" s="19" t="s">
        <v>438</v>
      </c>
      <c r="H180" s="20" t="str">
        <f t="shared" si="8"/>
        <v>08758</v>
      </c>
      <c r="I180" s="20" t="s">
        <v>1065</v>
      </c>
      <c r="J180" s="21">
        <v>42714</v>
      </c>
      <c r="K180" s="23" t="s">
        <v>1355</v>
      </c>
      <c r="L180" s="63">
        <v>0</v>
      </c>
      <c r="M180" s="63">
        <v>1</v>
      </c>
      <c r="N180" s="63">
        <v>0</v>
      </c>
    </row>
    <row r="181" spans="1:14" ht="22.5" x14ac:dyDescent="0.25">
      <c r="A181" s="13">
        <v>899999468</v>
      </c>
      <c r="B181" s="13">
        <v>2</v>
      </c>
      <c r="C181" s="14" t="str">
        <f t="shared" si="6"/>
        <v>ALCALDIA SOPO</v>
      </c>
      <c r="D181" s="18">
        <v>758</v>
      </c>
      <c r="E181" s="4" t="s">
        <v>167</v>
      </c>
      <c r="F181" s="19">
        <v>25</v>
      </c>
      <c r="G181" s="19" t="s">
        <v>243</v>
      </c>
      <c r="H181" s="20" t="str">
        <f t="shared" si="8"/>
        <v>25758</v>
      </c>
      <c r="I181" s="25" t="s">
        <v>1066</v>
      </c>
      <c r="J181" s="22" t="s">
        <v>1067</v>
      </c>
      <c r="K181" s="23" t="s">
        <v>1071</v>
      </c>
      <c r="L181" s="64">
        <v>1</v>
      </c>
      <c r="M181" s="63">
        <v>0</v>
      </c>
      <c r="N181" s="63">
        <v>0</v>
      </c>
    </row>
    <row r="182" spans="1:14" ht="101.25" x14ac:dyDescent="0.25">
      <c r="A182" s="13">
        <v>800096626</v>
      </c>
      <c r="B182" s="13">
        <v>4</v>
      </c>
      <c r="C182" s="14" t="str">
        <f t="shared" si="6"/>
        <v>ALCALDIA TAMALAMEQUE</v>
      </c>
      <c r="D182" s="18" t="s">
        <v>230</v>
      </c>
      <c r="E182" s="4" t="s">
        <v>168</v>
      </c>
      <c r="F182" s="19" t="s">
        <v>229</v>
      </c>
      <c r="G182" s="19" t="s">
        <v>242</v>
      </c>
      <c r="H182" s="20" t="str">
        <f t="shared" si="8"/>
        <v>20787</v>
      </c>
      <c r="I182" s="20" t="s">
        <v>625</v>
      </c>
      <c r="J182" s="21">
        <v>42717</v>
      </c>
      <c r="K182" s="23" t="s">
        <v>1676</v>
      </c>
      <c r="L182" s="63">
        <v>0</v>
      </c>
      <c r="M182" s="63">
        <v>1</v>
      </c>
      <c r="N182" s="63">
        <v>0</v>
      </c>
    </row>
    <row r="183" spans="1:14" ht="101.25" x14ac:dyDescent="0.25">
      <c r="A183" s="13">
        <v>800102801</v>
      </c>
      <c r="B183" s="13">
        <v>3</v>
      </c>
      <c r="C183" s="14" t="str">
        <f t="shared" si="6"/>
        <v>ALCALDIA TAME</v>
      </c>
      <c r="D183" s="18">
        <v>794</v>
      </c>
      <c r="E183" s="4" t="s">
        <v>169</v>
      </c>
      <c r="F183" s="19">
        <v>81</v>
      </c>
      <c r="G183" s="18" t="s">
        <v>255</v>
      </c>
      <c r="H183" s="20" t="str">
        <f t="shared" si="8"/>
        <v>81794</v>
      </c>
      <c r="I183" s="20" t="s">
        <v>1678</v>
      </c>
      <c r="J183" s="21">
        <v>39871</v>
      </c>
      <c r="K183" s="23" t="s">
        <v>1680</v>
      </c>
      <c r="L183" s="63">
        <v>0</v>
      </c>
      <c r="M183" s="63">
        <v>1</v>
      </c>
      <c r="N183" s="63">
        <v>0</v>
      </c>
    </row>
    <row r="184" spans="1:14" ht="101.25" x14ac:dyDescent="0.25">
      <c r="A184" s="13">
        <v>800012873</v>
      </c>
      <c r="B184" s="13">
        <v>7</v>
      </c>
      <c r="C184" s="14" t="str">
        <f t="shared" si="6"/>
        <v>ALCALDIA TAURAMENA</v>
      </c>
      <c r="D184" s="18">
        <v>410</v>
      </c>
      <c r="E184" s="4" t="s">
        <v>170</v>
      </c>
      <c r="F184" s="19">
        <v>85</v>
      </c>
      <c r="G184" s="18" t="s">
        <v>256</v>
      </c>
      <c r="H184" s="20" t="str">
        <f t="shared" si="8"/>
        <v>85410</v>
      </c>
      <c r="I184" s="20" t="s">
        <v>1685</v>
      </c>
      <c r="J184" s="21">
        <v>42986</v>
      </c>
      <c r="K184" s="23" t="s">
        <v>703</v>
      </c>
      <c r="L184" s="63">
        <v>0</v>
      </c>
      <c r="M184" s="63">
        <v>1</v>
      </c>
      <c r="N184" s="63">
        <v>0</v>
      </c>
    </row>
    <row r="185" spans="1:14" ht="101.25" x14ac:dyDescent="0.25">
      <c r="A185" s="13">
        <v>891180127</v>
      </c>
      <c r="B185" s="13">
        <v>0</v>
      </c>
      <c r="C185" s="14" t="str">
        <f t="shared" si="6"/>
        <v>ALCALDIA TELLO</v>
      </c>
      <c r="D185" s="18">
        <v>799</v>
      </c>
      <c r="E185" s="4" t="s">
        <v>171</v>
      </c>
      <c r="F185" s="18">
        <v>41</v>
      </c>
      <c r="G185" s="19" t="s">
        <v>244</v>
      </c>
      <c r="H185" s="20" t="str">
        <f t="shared" si="8"/>
        <v>41799</v>
      </c>
      <c r="I185" s="20" t="s">
        <v>1073</v>
      </c>
      <c r="J185" s="21">
        <v>39794</v>
      </c>
      <c r="K185" s="23" t="s">
        <v>1075</v>
      </c>
      <c r="L185" s="63">
        <v>0</v>
      </c>
      <c r="M185" s="63">
        <v>1</v>
      </c>
      <c r="N185" s="63">
        <v>0</v>
      </c>
    </row>
    <row r="186" spans="1:14" ht="112.5" x14ac:dyDescent="0.25">
      <c r="A186" s="14">
        <v>800070682</v>
      </c>
      <c r="B186" s="14">
        <v>4</v>
      </c>
      <c r="C186" s="14" t="str">
        <f t="shared" si="6"/>
        <v>ALCALDIA TIBU</v>
      </c>
      <c r="D186" s="18">
        <v>810</v>
      </c>
      <c r="E186" s="4" t="s">
        <v>172</v>
      </c>
      <c r="F186" s="18">
        <v>54</v>
      </c>
      <c r="G186" s="19" t="s">
        <v>249</v>
      </c>
      <c r="H186" s="20" t="str">
        <f t="shared" si="8"/>
        <v>54810</v>
      </c>
      <c r="I186" s="25" t="s">
        <v>1078</v>
      </c>
      <c r="J186" s="22" t="s">
        <v>1079</v>
      </c>
      <c r="K186" s="23" t="s">
        <v>1083</v>
      </c>
      <c r="L186" s="63">
        <v>0</v>
      </c>
      <c r="M186" s="63">
        <v>1</v>
      </c>
      <c r="N186" s="63">
        <v>0</v>
      </c>
    </row>
    <row r="187" spans="1:14" ht="101.25" x14ac:dyDescent="0.25">
      <c r="A187" s="14">
        <v>899999428</v>
      </c>
      <c r="B187" s="14">
        <v>8</v>
      </c>
      <c r="C187" s="14" t="str">
        <f t="shared" si="6"/>
        <v>ALCALDIA TOCANCIPA</v>
      </c>
      <c r="D187" s="18">
        <v>817</v>
      </c>
      <c r="E187" s="4" t="s">
        <v>173</v>
      </c>
      <c r="F187" s="18">
        <v>25</v>
      </c>
      <c r="G187" s="19" t="s">
        <v>243</v>
      </c>
      <c r="H187" s="20" t="str">
        <f t="shared" si="8"/>
        <v>25817</v>
      </c>
      <c r="I187" s="20" t="s">
        <v>1085</v>
      </c>
      <c r="J187" s="21">
        <v>43399</v>
      </c>
      <c r="K187" s="23" t="s">
        <v>1086</v>
      </c>
      <c r="L187" s="63">
        <v>0</v>
      </c>
      <c r="M187" s="63">
        <v>1</v>
      </c>
      <c r="N187" s="63">
        <v>0</v>
      </c>
    </row>
    <row r="188" spans="1:14" ht="101.25" x14ac:dyDescent="0.25">
      <c r="A188" s="14">
        <v>890501362</v>
      </c>
      <c r="B188" s="14">
        <v>0</v>
      </c>
      <c r="C188" s="14" t="str">
        <f t="shared" si="6"/>
        <v>ALCALDIA TOLEDO</v>
      </c>
      <c r="D188" s="18" t="s">
        <v>232</v>
      </c>
      <c r="E188" s="4" t="s">
        <v>174</v>
      </c>
      <c r="F188" s="18" t="s">
        <v>231</v>
      </c>
      <c r="G188" s="19" t="s">
        <v>249</v>
      </c>
      <c r="H188" s="20">
        <v>54820</v>
      </c>
      <c r="I188" s="20" t="s">
        <v>546</v>
      </c>
      <c r="J188" s="21">
        <v>43362</v>
      </c>
      <c r="K188" s="23" t="s">
        <v>1368</v>
      </c>
      <c r="L188" s="63">
        <v>0</v>
      </c>
      <c r="M188" s="63">
        <v>1</v>
      </c>
      <c r="N188" s="63">
        <v>0</v>
      </c>
    </row>
    <row r="189" spans="1:14" ht="22.5" x14ac:dyDescent="0.25">
      <c r="A189" s="14">
        <v>891856625</v>
      </c>
      <c r="B189" s="14">
        <v>1</v>
      </c>
      <c r="C189" s="14" t="str">
        <f t="shared" si="6"/>
        <v>ALCALDIA TOPAGA</v>
      </c>
      <c r="D189" s="18">
        <v>820</v>
      </c>
      <c r="E189" s="4" t="s">
        <v>175</v>
      </c>
      <c r="F189" s="19">
        <v>15</v>
      </c>
      <c r="G189" s="19" t="s">
        <v>441</v>
      </c>
      <c r="H189" s="20" t="str">
        <f t="shared" ref="H189:H207" si="9">CONCATENATE(F189,D189)</f>
        <v>15820</v>
      </c>
      <c r="I189" s="25" t="s">
        <v>1692</v>
      </c>
      <c r="J189" s="22" t="s">
        <v>1693</v>
      </c>
      <c r="K189" s="23" t="s">
        <v>1491</v>
      </c>
      <c r="L189" s="64">
        <v>1</v>
      </c>
      <c r="M189" s="63">
        <v>0</v>
      </c>
      <c r="N189" s="63">
        <v>0</v>
      </c>
    </row>
    <row r="190" spans="1:14" ht="22.5" x14ac:dyDescent="0.25">
      <c r="A190" s="14">
        <v>891857861</v>
      </c>
      <c r="B190" s="14">
        <v>6</v>
      </c>
      <c r="C190" s="14" t="str">
        <f t="shared" si="6"/>
        <v>ALCALDIA TRINIDAD</v>
      </c>
      <c r="D190" s="18">
        <v>430</v>
      </c>
      <c r="E190" s="4" t="s">
        <v>176</v>
      </c>
      <c r="F190" s="19">
        <v>85</v>
      </c>
      <c r="G190" s="18" t="s">
        <v>256</v>
      </c>
      <c r="H190" s="20" t="str">
        <f t="shared" si="9"/>
        <v>85430</v>
      </c>
      <c r="I190" s="25" t="s">
        <v>1095</v>
      </c>
      <c r="J190" s="22" t="s">
        <v>1096</v>
      </c>
      <c r="K190" s="23" t="s">
        <v>1370</v>
      </c>
      <c r="L190" s="64">
        <v>1</v>
      </c>
      <c r="M190" s="63">
        <v>0</v>
      </c>
      <c r="N190" s="63">
        <v>0</v>
      </c>
    </row>
    <row r="191" spans="1:14" ht="101.25" x14ac:dyDescent="0.25">
      <c r="A191" s="14">
        <v>891900272</v>
      </c>
      <c r="B191" s="14">
        <v>1</v>
      </c>
      <c r="C191" s="14" t="str">
        <f t="shared" si="6"/>
        <v>ALCALDIA TULUA</v>
      </c>
      <c r="D191" s="18">
        <v>834</v>
      </c>
      <c r="E191" s="4" t="s">
        <v>177</v>
      </c>
      <c r="F191" s="19">
        <v>76</v>
      </c>
      <c r="G191" s="18" t="s">
        <v>254</v>
      </c>
      <c r="H191" s="20" t="str">
        <f t="shared" si="9"/>
        <v>76834</v>
      </c>
      <c r="I191" s="20" t="s">
        <v>1100</v>
      </c>
      <c r="J191" s="21">
        <v>43480</v>
      </c>
      <c r="K191" s="23" t="s">
        <v>1375</v>
      </c>
      <c r="L191" s="63">
        <v>0</v>
      </c>
      <c r="M191" s="63">
        <v>1</v>
      </c>
      <c r="N191" s="63">
        <v>0</v>
      </c>
    </row>
    <row r="192" spans="1:14" ht="101.25" x14ac:dyDescent="0.25">
      <c r="A192" s="13">
        <v>891800846</v>
      </c>
      <c r="B192" s="13">
        <v>1</v>
      </c>
      <c r="C192" s="14" t="str">
        <f t="shared" si="6"/>
        <v>ALCALDIA TUNJA</v>
      </c>
      <c r="D192" s="18" t="s">
        <v>202</v>
      </c>
      <c r="E192" s="4" t="s">
        <v>178</v>
      </c>
      <c r="F192" s="18">
        <v>15</v>
      </c>
      <c r="G192" s="19" t="s">
        <v>441</v>
      </c>
      <c r="H192" s="20" t="str">
        <f t="shared" si="9"/>
        <v>15001</v>
      </c>
      <c r="I192" s="20" t="s">
        <v>1103</v>
      </c>
      <c r="J192" s="21">
        <v>43451</v>
      </c>
      <c r="K192" s="23" t="s">
        <v>1381</v>
      </c>
      <c r="L192" s="63">
        <v>0</v>
      </c>
      <c r="M192" s="63">
        <v>1</v>
      </c>
      <c r="N192" s="63">
        <v>0</v>
      </c>
    </row>
    <row r="193" spans="1:14" ht="101.25" x14ac:dyDescent="0.25">
      <c r="A193" s="13">
        <v>890204985</v>
      </c>
      <c r="B193" s="13">
        <v>5</v>
      </c>
      <c r="C193" s="14" t="str">
        <f t="shared" si="6"/>
        <v>ALCALDIA Vado Real-Suaita</v>
      </c>
      <c r="D193" s="18">
        <v>770</v>
      </c>
      <c r="E193" s="40" t="s">
        <v>1662</v>
      </c>
      <c r="F193" s="18">
        <v>68</v>
      </c>
      <c r="G193" s="19" t="s">
        <v>251</v>
      </c>
      <c r="H193" s="20" t="str">
        <f t="shared" si="9"/>
        <v>68770</v>
      </c>
      <c r="I193" s="25" t="s">
        <v>1663</v>
      </c>
      <c r="J193" s="22" t="s">
        <v>1664</v>
      </c>
      <c r="K193" s="23" t="s">
        <v>1666</v>
      </c>
      <c r="L193" s="63">
        <v>0</v>
      </c>
      <c r="M193" s="63">
        <v>1</v>
      </c>
      <c r="N193" s="63">
        <v>0</v>
      </c>
    </row>
    <row r="194" spans="1:14" ht="101.25" x14ac:dyDescent="0.25">
      <c r="A194" s="14">
        <v>800098911</v>
      </c>
      <c r="B194" s="14">
        <v>8</v>
      </c>
      <c r="C194" s="14" t="str">
        <f t="shared" si="6"/>
        <v>ALCALDIA VALLEDUPAR</v>
      </c>
      <c r="D194" s="18" t="s">
        <v>202</v>
      </c>
      <c r="E194" s="4" t="s">
        <v>179</v>
      </c>
      <c r="F194" s="18">
        <v>20</v>
      </c>
      <c r="G194" s="19" t="s">
        <v>242</v>
      </c>
      <c r="H194" s="20" t="str">
        <f t="shared" si="9"/>
        <v>20001</v>
      </c>
      <c r="I194" s="20" t="s">
        <v>747</v>
      </c>
      <c r="J194" s="21">
        <v>43432</v>
      </c>
      <c r="K194" s="23" t="s">
        <v>1108</v>
      </c>
      <c r="L194" s="63">
        <v>0</v>
      </c>
      <c r="M194" s="63">
        <v>1</v>
      </c>
      <c r="N194" s="63">
        <v>0</v>
      </c>
    </row>
    <row r="195" spans="1:14" ht="101.25" x14ac:dyDescent="0.25">
      <c r="A195" s="13">
        <v>890205677</v>
      </c>
      <c r="B195" s="13">
        <v>6</v>
      </c>
      <c r="C195" s="14" t="str">
        <f t="shared" si="6"/>
        <v>ALCALDIA VELEZ</v>
      </c>
      <c r="D195" s="18">
        <v>861</v>
      </c>
      <c r="E195" s="4" t="s">
        <v>180</v>
      </c>
      <c r="F195" s="18">
        <v>68</v>
      </c>
      <c r="G195" s="19" t="s">
        <v>251</v>
      </c>
      <c r="H195" s="20" t="str">
        <f t="shared" si="9"/>
        <v>68861</v>
      </c>
      <c r="I195" s="25" t="s">
        <v>1110</v>
      </c>
      <c r="J195" s="22" t="s">
        <v>1111</v>
      </c>
      <c r="K195" s="23" t="s">
        <v>1385</v>
      </c>
      <c r="L195" s="63">
        <v>0</v>
      </c>
      <c r="M195" s="63">
        <v>1</v>
      </c>
      <c r="N195" s="63">
        <v>0</v>
      </c>
    </row>
    <row r="196" spans="1:14" ht="101.25" x14ac:dyDescent="0.25">
      <c r="A196" s="13">
        <v>800100144</v>
      </c>
      <c r="B196" s="13">
        <v>3</v>
      </c>
      <c r="C196" s="14" t="str">
        <f t="shared" si="6"/>
        <v>ALCALDIA VENADILLO</v>
      </c>
      <c r="D196" s="18">
        <v>861</v>
      </c>
      <c r="E196" s="4" t="s">
        <v>181</v>
      </c>
      <c r="F196" s="19">
        <v>73</v>
      </c>
      <c r="G196" s="19" t="s">
        <v>253</v>
      </c>
      <c r="H196" s="20" t="str">
        <f t="shared" si="9"/>
        <v>73861</v>
      </c>
      <c r="I196" s="20" t="s">
        <v>1699</v>
      </c>
      <c r="J196" s="21">
        <v>44182</v>
      </c>
      <c r="K196" s="23" t="s">
        <v>1703</v>
      </c>
      <c r="L196" s="63">
        <v>0</v>
      </c>
      <c r="M196" s="63">
        <v>1</v>
      </c>
      <c r="N196" s="63">
        <v>0</v>
      </c>
    </row>
    <row r="197" spans="1:14" ht="101.25" x14ac:dyDescent="0.25">
      <c r="A197" s="13">
        <v>890503373</v>
      </c>
      <c r="B197" s="13">
        <v>0</v>
      </c>
      <c r="C197" s="14" t="str">
        <f t="shared" si="6"/>
        <v>ALCALDIA Villa Rosario</v>
      </c>
      <c r="D197" s="18">
        <v>874</v>
      </c>
      <c r="E197" s="40" t="s">
        <v>182</v>
      </c>
      <c r="F197" s="19">
        <v>54</v>
      </c>
      <c r="G197" s="19" t="s">
        <v>249</v>
      </c>
      <c r="H197" s="20" t="str">
        <f t="shared" si="9"/>
        <v>54874</v>
      </c>
      <c r="I197" s="20" t="s">
        <v>1117</v>
      </c>
      <c r="J197" s="21">
        <v>41617</v>
      </c>
      <c r="K197" s="23" t="s">
        <v>2203</v>
      </c>
      <c r="L197" s="63">
        <v>0</v>
      </c>
      <c r="M197" s="63">
        <v>1</v>
      </c>
      <c r="N197" s="63">
        <v>0</v>
      </c>
    </row>
    <row r="198" spans="1:14" ht="101.25" x14ac:dyDescent="0.25">
      <c r="A198" s="14">
        <v>892099475</v>
      </c>
      <c r="B198" s="14">
        <v>7</v>
      </c>
      <c r="C198" s="14" t="str">
        <f t="shared" si="6"/>
        <v>ALCALDIA VILLANUEVA</v>
      </c>
      <c r="D198" s="18">
        <v>440</v>
      </c>
      <c r="E198" s="4" t="s">
        <v>184</v>
      </c>
      <c r="F198" s="18">
        <v>85</v>
      </c>
      <c r="G198" s="18" t="s">
        <v>256</v>
      </c>
      <c r="H198" s="20" t="str">
        <f t="shared" si="9"/>
        <v>85440</v>
      </c>
      <c r="I198" s="20" t="s">
        <v>1118</v>
      </c>
      <c r="J198" s="21">
        <v>42978</v>
      </c>
      <c r="K198" s="23" t="s">
        <v>1395</v>
      </c>
      <c r="L198" s="63">
        <v>0</v>
      </c>
      <c r="M198" s="63">
        <v>1</v>
      </c>
      <c r="N198" s="63">
        <v>0</v>
      </c>
    </row>
    <row r="199" spans="1:14" ht="101.25" x14ac:dyDescent="0.25">
      <c r="A199" s="14">
        <v>892115198</v>
      </c>
      <c r="B199" s="14">
        <v>0</v>
      </c>
      <c r="C199" s="14" t="str">
        <f t="shared" si="6"/>
        <v>ALCALDIA VILLANUEVA LA GUAJIRA</v>
      </c>
      <c r="D199" s="18">
        <v>874</v>
      </c>
      <c r="E199" s="4" t="s">
        <v>183</v>
      </c>
      <c r="F199" s="18" t="s">
        <v>233</v>
      </c>
      <c r="G199" s="18" t="s">
        <v>245</v>
      </c>
      <c r="H199" s="20" t="str">
        <f t="shared" si="9"/>
        <v>44874</v>
      </c>
      <c r="I199" s="20" t="s">
        <v>1705</v>
      </c>
      <c r="J199" s="21">
        <v>42725</v>
      </c>
      <c r="K199" s="23" t="s">
        <v>1711</v>
      </c>
      <c r="L199" s="63">
        <v>0</v>
      </c>
      <c r="M199" s="63">
        <v>1</v>
      </c>
      <c r="N199" s="63">
        <v>0</v>
      </c>
    </row>
    <row r="200" spans="1:14" ht="101.25" x14ac:dyDescent="0.25">
      <c r="A200" s="14">
        <v>892099324</v>
      </c>
      <c r="B200" s="14">
        <v>3</v>
      </c>
      <c r="C200" s="14" t="str">
        <f t="shared" ref="C200:C207" si="10">CONCATENATE($C$6," ",E200)</f>
        <v>ALCALDIA VILLAVICENCIO</v>
      </c>
      <c r="D200" s="18" t="s">
        <v>202</v>
      </c>
      <c r="E200" s="4" t="s">
        <v>185</v>
      </c>
      <c r="F200" s="18">
        <v>50</v>
      </c>
      <c r="G200" s="19" t="s">
        <v>247</v>
      </c>
      <c r="H200" s="20" t="str">
        <f t="shared" si="9"/>
        <v>50001</v>
      </c>
      <c r="I200" s="20" t="s">
        <v>1120</v>
      </c>
      <c r="J200" s="21">
        <v>43794</v>
      </c>
      <c r="K200" s="23" t="s">
        <v>1086</v>
      </c>
      <c r="L200" s="63">
        <v>0</v>
      </c>
      <c r="M200" s="63">
        <v>1</v>
      </c>
      <c r="N200" s="63">
        <v>0</v>
      </c>
    </row>
    <row r="201" spans="1:14" x14ac:dyDescent="0.25">
      <c r="A201" s="14">
        <v>891180187</v>
      </c>
      <c r="B201" s="14">
        <v>2</v>
      </c>
      <c r="C201" s="14" t="str">
        <f t="shared" si="10"/>
        <v>ALCALDIA VILLAVIEJA</v>
      </c>
      <c r="D201" s="18">
        <v>872</v>
      </c>
      <c r="E201" s="4" t="s">
        <v>186</v>
      </c>
      <c r="F201" s="19">
        <v>41</v>
      </c>
      <c r="G201" s="19" t="s">
        <v>244</v>
      </c>
      <c r="H201" s="20" t="str">
        <f t="shared" si="9"/>
        <v>41872</v>
      </c>
      <c r="I201" s="20" t="s">
        <v>430</v>
      </c>
      <c r="J201" s="21">
        <v>39771</v>
      </c>
      <c r="K201" s="23" t="s">
        <v>1028</v>
      </c>
      <c r="L201" s="64">
        <v>1</v>
      </c>
      <c r="M201" s="63">
        <v>0</v>
      </c>
      <c r="N201" s="63">
        <v>0</v>
      </c>
    </row>
    <row r="202" spans="1:14" ht="101.25" x14ac:dyDescent="0.25">
      <c r="A202" s="14">
        <v>899999312</v>
      </c>
      <c r="B202" s="14">
        <v>2</v>
      </c>
      <c r="C202" s="14" t="str">
        <f t="shared" si="10"/>
        <v>ALCALDIA VILLETA</v>
      </c>
      <c r="D202" s="18">
        <v>875</v>
      </c>
      <c r="E202" s="4" t="s">
        <v>187</v>
      </c>
      <c r="F202" s="19">
        <v>25</v>
      </c>
      <c r="G202" s="19" t="s">
        <v>243</v>
      </c>
      <c r="H202" s="20" t="str">
        <f t="shared" si="9"/>
        <v>25875</v>
      </c>
      <c r="I202" s="25" t="s">
        <v>1714</v>
      </c>
      <c r="J202" s="22" t="s">
        <v>1715</v>
      </c>
      <c r="K202" s="23" t="s">
        <v>1395</v>
      </c>
      <c r="L202" s="63">
        <v>0</v>
      </c>
      <c r="M202" s="63">
        <v>1</v>
      </c>
      <c r="N202" s="63">
        <v>0</v>
      </c>
    </row>
    <row r="203" spans="1:14" ht="101.25" x14ac:dyDescent="0.25">
      <c r="A203" s="14">
        <v>892099173</v>
      </c>
      <c r="B203" s="14">
        <v>8</v>
      </c>
      <c r="C203" s="14" t="str">
        <f t="shared" si="10"/>
        <v>ALCALDIA VISTA HERMOSA</v>
      </c>
      <c r="D203" s="18">
        <v>711</v>
      </c>
      <c r="E203" s="4" t="s">
        <v>188</v>
      </c>
      <c r="F203" s="19">
        <v>50</v>
      </c>
      <c r="G203" s="19" t="s">
        <v>247</v>
      </c>
      <c r="H203" s="20" t="str">
        <f t="shared" si="9"/>
        <v>50711</v>
      </c>
      <c r="I203" s="20" t="s">
        <v>1589</v>
      </c>
      <c r="J203" s="21">
        <v>43799</v>
      </c>
      <c r="K203" s="23" t="s">
        <v>1561</v>
      </c>
      <c r="L203" s="63">
        <v>0</v>
      </c>
      <c r="M203" s="63">
        <v>1</v>
      </c>
      <c r="N203" s="63">
        <v>0</v>
      </c>
    </row>
    <row r="204" spans="1:14" ht="101.25" x14ac:dyDescent="0.25">
      <c r="A204" s="13">
        <v>891855017</v>
      </c>
      <c r="B204" s="13">
        <v>7</v>
      </c>
      <c r="C204" s="14" t="str">
        <f t="shared" si="10"/>
        <v>ALCALDIA YOPAL</v>
      </c>
      <c r="D204" s="18" t="s">
        <v>202</v>
      </c>
      <c r="E204" s="4" t="s">
        <v>189</v>
      </c>
      <c r="F204" s="18">
        <v>85</v>
      </c>
      <c r="G204" s="18" t="s">
        <v>256</v>
      </c>
      <c r="H204" s="20" t="str">
        <f t="shared" si="9"/>
        <v>85001</v>
      </c>
      <c r="I204" s="20" t="s">
        <v>1128</v>
      </c>
      <c r="J204" s="21">
        <v>41252</v>
      </c>
      <c r="K204" s="23" t="s">
        <v>1405</v>
      </c>
      <c r="L204" s="63">
        <v>0</v>
      </c>
      <c r="M204" s="63">
        <v>1</v>
      </c>
      <c r="N204" s="63">
        <v>0</v>
      </c>
    </row>
    <row r="205" spans="1:14" ht="22.5" x14ac:dyDescent="0.25">
      <c r="A205" s="13">
        <v>890399025</v>
      </c>
      <c r="B205" s="13">
        <v>6</v>
      </c>
      <c r="C205" s="14" t="str">
        <f t="shared" si="10"/>
        <v>ALCALDIA YUMBO</v>
      </c>
      <c r="D205" s="18">
        <v>892</v>
      </c>
      <c r="E205" s="4" t="s">
        <v>34</v>
      </c>
      <c r="F205" s="19">
        <v>76</v>
      </c>
      <c r="G205" s="18" t="s">
        <v>254</v>
      </c>
      <c r="H205" s="20" t="str">
        <f t="shared" si="9"/>
        <v>76892</v>
      </c>
      <c r="I205" s="25" t="s">
        <v>1129</v>
      </c>
      <c r="J205" s="22" t="s">
        <v>1130</v>
      </c>
      <c r="K205" s="23" t="s">
        <v>1044</v>
      </c>
      <c r="L205" s="64">
        <v>1</v>
      </c>
      <c r="M205" s="63">
        <v>0</v>
      </c>
      <c r="N205" s="63">
        <v>0</v>
      </c>
    </row>
    <row r="206" spans="1:14" ht="101.25" x14ac:dyDescent="0.25">
      <c r="A206" s="13">
        <v>890204138</v>
      </c>
      <c r="B206" s="13">
        <v>3</v>
      </c>
      <c r="C206" s="14" t="str">
        <f t="shared" si="10"/>
        <v>ALCALDIA ZAPATOCA</v>
      </c>
      <c r="D206" s="18">
        <v>895</v>
      </c>
      <c r="E206" s="4" t="s">
        <v>190</v>
      </c>
      <c r="F206" s="19">
        <v>68</v>
      </c>
      <c r="G206" s="19" t="s">
        <v>251</v>
      </c>
      <c r="H206" s="20" t="str">
        <f t="shared" si="9"/>
        <v>68895</v>
      </c>
      <c r="I206" s="20" t="s">
        <v>330</v>
      </c>
      <c r="J206" s="21">
        <v>42001</v>
      </c>
      <c r="K206" s="23" t="s">
        <v>1375</v>
      </c>
      <c r="L206" s="63">
        <v>0</v>
      </c>
      <c r="M206" s="64">
        <v>1</v>
      </c>
      <c r="N206" s="63">
        <v>0</v>
      </c>
    </row>
    <row r="207" spans="1:14" ht="22.5" x14ac:dyDescent="0.25">
      <c r="A207" s="13">
        <v>891900624</v>
      </c>
      <c r="B207" s="13">
        <v>0</v>
      </c>
      <c r="C207" s="14" t="str">
        <f t="shared" si="10"/>
        <v>ALCALDIA ZARZAL</v>
      </c>
      <c r="D207" s="18">
        <v>895</v>
      </c>
      <c r="E207" s="4" t="s">
        <v>191</v>
      </c>
      <c r="F207" s="19">
        <v>76</v>
      </c>
      <c r="G207" s="18" t="s">
        <v>254</v>
      </c>
      <c r="H207" s="20" t="str">
        <f t="shared" si="9"/>
        <v>76895</v>
      </c>
      <c r="I207" s="25" t="s">
        <v>1135</v>
      </c>
      <c r="J207" s="21">
        <v>42710</v>
      </c>
      <c r="K207" s="23" t="s">
        <v>575</v>
      </c>
      <c r="L207" s="64">
        <v>1</v>
      </c>
      <c r="M207" s="63">
        <v>0</v>
      </c>
      <c r="N207" s="63">
        <v>0</v>
      </c>
    </row>
    <row r="208" spans="1:14" x14ac:dyDescent="0.25">
      <c r="K208" s="23" t="s">
        <v>2211</v>
      </c>
      <c r="L208" s="64">
        <f>SUM(L8:L207)</f>
        <v>83</v>
      </c>
      <c r="M208" s="64">
        <f t="shared" ref="M208:N208" si="11">SUM(M8:M207)</f>
        <v>113</v>
      </c>
      <c r="N208" s="64">
        <f t="shared" si="11"/>
        <v>4</v>
      </c>
    </row>
    <row r="209" spans="11:13" x14ac:dyDescent="0.25">
      <c r="K209" s="72" t="s">
        <v>2165</v>
      </c>
      <c r="L209" s="3">
        <f>SUM(L208:N208)</f>
        <v>200</v>
      </c>
    </row>
    <row r="210" spans="11:13" x14ac:dyDescent="0.25">
      <c r="L210" s="3">
        <f>+L209-L214-L215-L216</f>
        <v>0</v>
      </c>
    </row>
    <row r="213" spans="11:13" x14ac:dyDescent="0.25">
      <c r="K213" t="s">
        <v>2212</v>
      </c>
      <c r="L213" s="3" t="s">
        <v>266</v>
      </c>
      <c r="M213" s="3" t="s">
        <v>2213</v>
      </c>
    </row>
    <row r="214" spans="11:13" x14ac:dyDescent="0.25">
      <c r="K214" t="s">
        <v>2216</v>
      </c>
      <c r="L214" s="3">
        <v>113</v>
      </c>
      <c r="M214" s="3">
        <v>200</v>
      </c>
    </row>
    <row r="215" spans="11:13" x14ac:dyDescent="0.25">
      <c r="K215" t="s">
        <v>2215</v>
      </c>
      <c r="L215" s="3">
        <v>83</v>
      </c>
      <c r="M215" s="3">
        <v>200</v>
      </c>
    </row>
    <row r="216" spans="11:13" x14ac:dyDescent="0.25">
      <c r="K216" t="s">
        <v>2217</v>
      </c>
      <c r="L216" s="3">
        <v>4</v>
      </c>
      <c r="M216" s="3">
        <v>200</v>
      </c>
    </row>
    <row r="217" spans="11:13" x14ac:dyDescent="0.25">
      <c r="L217" s="3" t="s">
        <v>2214</v>
      </c>
    </row>
    <row r="218" spans="11:13" x14ac:dyDescent="0.25">
      <c r="K218" t="s">
        <v>2216</v>
      </c>
      <c r="L218" s="99">
        <f>+L214/M214</f>
        <v>0.56499999999999995</v>
      </c>
    </row>
    <row r="219" spans="11:13" x14ac:dyDescent="0.25">
      <c r="K219" t="s">
        <v>2215</v>
      </c>
      <c r="L219" s="99">
        <f t="shared" ref="L219:L220" si="12">+L215/M215</f>
        <v>0.41499999999999998</v>
      </c>
    </row>
    <row r="220" spans="11:13" x14ac:dyDescent="0.25">
      <c r="K220" t="s">
        <v>2237</v>
      </c>
      <c r="L220" s="99">
        <f t="shared" si="12"/>
        <v>0.02</v>
      </c>
    </row>
  </sheetData>
  <autoFilter ref="A7:N207"/>
  <mergeCells count="1">
    <mergeCell ref="K6:M6"/>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19"/>
  <sheetViews>
    <sheetView topLeftCell="A43" workbookViewId="0"/>
  </sheetViews>
  <sheetFormatPr baseColWidth="10" defaultRowHeight="15" x14ac:dyDescent="0.25"/>
  <cols>
    <col min="1" max="1" width="9.5703125" bestFit="1" customWidth="1"/>
    <col min="2" max="2" width="3" bestFit="1" customWidth="1"/>
    <col min="3" max="3" width="26.5703125" bestFit="1" customWidth="1"/>
    <col min="4" max="4" width="7.85546875" bestFit="1" customWidth="1"/>
    <col min="5" max="5" width="19.7109375" bestFit="1" customWidth="1"/>
    <col min="6" max="6" width="10.7109375" bestFit="1" customWidth="1"/>
    <col min="7" max="7" width="14.140625" bestFit="1" customWidth="1"/>
    <col min="8" max="8" width="11.140625" bestFit="1" customWidth="1"/>
    <col min="9" max="9" width="16.7109375" customWidth="1"/>
    <col min="10" max="10" width="11.140625" customWidth="1"/>
    <col min="11" max="11" width="18.85546875" customWidth="1"/>
    <col min="12" max="12" width="34" customWidth="1"/>
    <col min="13" max="13" width="38.28515625" customWidth="1"/>
    <col min="14" max="16384" width="11.42578125" style="3"/>
  </cols>
  <sheetData>
    <row r="1" spans="1:15" customFormat="1" x14ac:dyDescent="0.25">
      <c r="A1" s="6" t="s">
        <v>235</v>
      </c>
      <c r="G1" s="77"/>
      <c r="H1" s="77"/>
    </row>
    <row r="2" spans="1:15" customFormat="1" x14ac:dyDescent="0.25">
      <c r="A2" s="6" t="s">
        <v>234</v>
      </c>
      <c r="G2" s="77"/>
      <c r="H2" s="77"/>
    </row>
    <row r="3" spans="1:15" customFormat="1" x14ac:dyDescent="0.25">
      <c r="A3" s="6" t="s">
        <v>236</v>
      </c>
      <c r="G3" s="77"/>
      <c r="H3" s="77"/>
    </row>
    <row r="4" spans="1:15" customFormat="1" x14ac:dyDescent="0.25">
      <c r="A4" s="6" t="s">
        <v>237</v>
      </c>
      <c r="G4" s="77"/>
      <c r="H4" s="77"/>
    </row>
    <row r="5" spans="1:15" customFormat="1" x14ac:dyDescent="0.25">
      <c r="G5" s="77"/>
      <c r="H5" s="77"/>
    </row>
    <row r="6" spans="1:15" customFormat="1" x14ac:dyDescent="0.25">
      <c r="C6" s="7" t="s">
        <v>260</v>
      </c>
    </row>
    <row r="7" spans="1:15" customFormat="1" ht="22.5" x14ac:dyDescent="0.25">
      <c r="A7" s="1" t="s">
        <v>0</v>
      </c>
      <c r="B7" s="1" t="s">
        <v>1</v>
      </c>
      <c r="C7" s="1" t="s">
        <v>259</v>
      </c>
      <c r="D7" s="2" t="s">
        <v>488</v>
      </c>
      <c r="E7" s="2" t="s">
        <v>266</v>
      </c>
      <c r="F7" s="2" t="s">
        <v>489</v>
      </c>
      <c r="G7" s="2" t="s">
        <v>239</v>
      </c>
      <c r="H7" s="2" t="s">
        <v>490</v>
      </c>
      <c r="I7" s="2" t="s">
        <v>265</v>
      </c>
      <c r="J7" s="2" t="s">
        <v>491</v>
      </c>
      <c r="K7" s="2" t="s">
        <v>268</v>
      </c>
      <c r="L7" s="2" t="s">
        <v>264</v>
      </c>
      <c r="M7" s="2" t="s">
        <v>2222</v>
      </c>
      <c r="N7" s="97" t="s">
        <v>2220</v>
      </c>
      <c r="O7" s="97" t="s">
        <v>2218</v>
      </c>
    </row>
    <row r="8" spans="1:15" s="10" customFormat="1" ht="123.75" x14ac:dyDescent="0.25">
      <c r="A8" s="14">
        <v>890504612</v>
      </c>
      <c r="B8" s="79">
        <v>0</v>
      </c>
      <c r="C8" s="14" t="str">
        <f t="shared" ref="C8:C71" si="0">CONCATENATE($C$6," ",E8)</f>
        <v>ALCALDIA ABREGO</v>
      </c>
      <c r="D8" s="37" t="s">
        <v>192</v>
      </c>
      <c r="E8" s="4" t="s">
        <v>2</v>
      </c>
      <c r="F8" s="80">
        <v>54</v>
      </c>
      <c r="G8" s="80" t="s">
        <v>249</v>
      </c>
      <c r="H8" s="38" t="str">
        <f t="shared" ref="H8:H71" si="1">CONCATENATE(F8,D8)</f>
        <v>54003</v>
      </c>
      <c r="I8" s="38" t="s">
        <v>267</v>
      </c>
      <c r="J8" s="81">
        <v>43090</v>
      </c>
      <c r="K8" s="82" t="s">
        <v>269</v>
      </c>
      <c r="L8" s="23" t="s">
        <v>1151</v>
      </c>
      <c r="M8" s="23" t="s">
        <v>2219</v>
      </c>
      <c r="N8" s="98">
        <v>0</v>
      </c>
      <c r="O8" s="98">
        <v>1</v>
      </c>
    </row>
    <row r="9" spans="1:15" s="10" customFormat="1" ht="146.25" x14ac:dyDescent="0.25">
      <c r="A9" s="79">
        <v>892001457</v>
      </c>
      <c r="B9" s="79">
        <v>3</v>
      </c>
      <c r="C9" s="14" t="str">
        <f t="shared" si="0"/>
        <v>ALCALDIA ACACIAS</v>
      </c>
      <c r="D9" s="37" t="s">
        <v>193</v>
      </c>
      <c r="E9" s="4" t="s">
        <v>3</v>
      </c>
      <c r="F9" s="80">
        <v>50</v>
      </c>
      <c r="G9" s="80" t="s">
        <v>247</v>
      </c>
      <c r="H9" s="38" t="str">
        <f t="shared" si="1"/>
        <v>50006</v>
      </c>
      <c r="I9" s="38" t="s">
        <v>272</v>
      </c>
      <c r="J9" s="81">
        <v>43079</v>
      </c>
      <c r="K9" s="82" t="s">
        <v>273</v>
      </c>
      <c r="L9" s="23" t="s">
        <v>2229</v>
      </c>
      <c r="M9" s="23" t="s">
        <v>2228</v>
      </c>
      <c r="N9" s="98">
        <v>1</v>
      </c>
      <c r="O9" s="98">
        <v>0</v>
      </c>
    </row>
    <row r="10" spans="1:15" ht="123.75" x14ac:dyDescent="0.25">
      <c r="A10" s="79">
        <v>800096561</v>
      </c>
      <c r="B10" s="79">
        <v>4</v>
      </c>
      <c r="C10" s="14" t="str">
        <f t="shared" si="0"/>
        <v>ALCALDIA AGUACHICA</v>
      </c>
      <c r="D10" s="37" t="s">
        <v>194</v>
      </c>
      <c r="E10" s="4" t="s">
        <v>4</v>
      </c>
      <c r="F10" s="80">
        <v>20</v>
      </c>
      <c r="G10" s="80" t="s">
        <v>242</v>
      </c>
      <c r="H10" s="38" t="str">
        <f t="shared" si="1"/>
        <v>20011</v>
      </c>
      <c r="I10" s="38" t="s">
        <v>274</v>
      </c>
      <c r="J10" s="81">
        <v>39067</v>
      </c>
      <c r="K10" s="82" t="s">
        <v>455</v>
      </c>
      <c r="L10" s="23" t="s">
        <v>279</v>
      </c>
      <c r="M10" s="23" t="s">
        <v>280</v>
      </c>
      <c r="N10" s="98">
        <v>1</v>
      </c>
      <c r="O10" s="98">
        <v>0</v>
      </c>
    </row>
    <row r="11" spans="1:15" ht="123.75" x14ac:dyDescent="0.25">
      <c r="A11" s="14">
        <v>891855200</v>
      </c>
      <c r="B11" s="14">
        <v>9</v>
      </c>
      <c r="C11" s="14" t="str">
        <f t="shared" si="0"/>
        <v>ALCALDIA AGUAZUL</v>
      </c>
      <c r="D11" s="37" t="s">
        <v>195</v>
      </c>
      <c r="E11" s="4" t="s">
        <v>5</v>
      </c>
      <c r="F11" s="37">
        <v>85</v>
      </c>
      <c r="G11" s="37" t="s">
        <v>256</v>
      </c>
      <c r="H11" s="38" t="str">
        <f t="shared" si="1"/>
        <v>85010</v>
      </c>
      <c r="I11" s="39" t="s">
        <v>283</v>
      </c>
      <c r="J11" s="82" t="s">
        <v>284</v>
      </c>
      <c r="K11" s="82" t="s">
        <v>456</v>
      </c>
      <c r="L11" s="23" t="s">
        <v>282</v>
      </c>
      <c r="M11" s="23" t="s">
        <v>2219</v>
      </c>
      <c r="N11" s="98">
        <v>0</v>
      </c>
      <c r="O11" s="98">
        <v>1</v>
      </c>
    </row>
    <row r="12" spans="1:15" ht="123.75" x14ac:dyDescent="0.25">
      <c r="A12" s="14">
        <v>891180070</v>
      </c>
      <c r="B12" s="14">
        <v>1</v>
      </c>
      <c r="C12" s="14" t="str">
        <f t="shared" si="0"/>
        <v>ALCALDIA AIPE</v>
      </c>
      <c r="D12" s="37" t="s">
        <v>197</v>
      </c>
      <c r="E12" s="4" t="s">
        <v>7</v>
      </c>
      <c r="F12" s="80">
        <v>41</v>
      </c>
      <c r="G12" s="80" t="s">
        <v>244</v>
      </c>
      <c r="H12" s="38" t="str">
        <f t="shared" si="1"/>
        <v>41016</v>
      </c>
      <c r="I12" s="38" t="s">
        <v>285</v>
      </c>
      <c r="J12" s="81">
        <v>43098</v>
      </c>
      <c r="K12" s="82" t="s">
        <v>455</v>
      </c>
      <c r="L12" s="23" t="s">
        <v>282</v>
      </c>
      <c r="M12" s="23" t="s">
        <v>286</v>
      </c>
      <c r="N12" s="98">
        <v>1</v>
      </c>
      <c r="O12" s="98">
        <v>0</v>
      </c>
    </row>
    <row r="13" spans="1:15" ht="180" x14ac:dyDescent="0.25">
      <c r="A13" s="14">
        <v>899999450</v>
      </c>
      <c r="B13" s="14">
        <v>0</v>
      </c>
      <c r="C13" s="14" t="str">
        <f t="shared" si="0"/>
        <v>ALCALDIA ALBAN</v>
      </c>
      <c r="D13" s="37" t="s">
        <v>198</v>
      </c>
      <c r="E13" s="4" t="s">
        <v>8</v>
      </c>
      <c r="F13" s="80">
        <v>25</v>
      </c>
      <c r="G13" s="80" t="s">
        <v>243</v>
      </c>
      <c r="H13" s="38" t="str">
        <f t="shared" si="1"/>
        <v>25019</v>
      </c>
      <c r="I13" s="38" t="s">
        <v>1419</v>
      </c>
      <c r="J13" s="81">
        <v>42740</v>
      </c>
      <c r="K13" s="39" t="s">
        <v>500</v>
      </c>
      <c r="L13" s="23" t="s">
        <v>1424</v>
      </c>
      <c r="M13" s="23" t="s">
        <v>2219</v>
      </c>
      <c r="N13" s="98">
        <v>0</v>
      </c>
      <c r="O13" s="98">
        <v>1</v>
      </c>
    </row>
    <row r="14" spans="1:15" ht="180" x14ac:dyDescent="0.25">
      <c r="A14" s="14">
        <v>839000360</v>
      </c>
      <c r="B14" s="14">
        <v>0</v>
      </c>
      <c r="C14" s="14" t="str">
        <f t="shared" si="0"/>
        <v>ALCALDIA ALBANIA</v>
      </c>
      <c r="D14" s="37" t="s">
        <v>199</v>
      </c>
      <c r="E14" s="4" t="s">
        <v>9</v>
      </c>
      <c r="F14" s="80">
        <v>18</v>
      </c>
      <c r="G14" s="80" t="s">
        <v>462</v>
      </c>
      <c r="H14" s="38" t="str">
        <f t="shared" si="1"/>
        <v>18029</v>
      </c>
      <c r="I14" s="38" t="s">
        <v>1425</v>
      </c>
      <c r="J14" s="81">
        <v>39961</v>
      </c>
      <c r="K14" s="39" t="s">
        <v>994</v>
      </c>
      <c r="L14" s="23" t="s">
        <v>1430</v>
      </c>
      <c r="M14" s="23" t="s">
        <v>2219</v>
      </c>
      <c r="N14" s="98">
        <v>0</v>
      </c>
      <c r="O14" s="98">
        <v>1</v>
      </c>
    </row>
    <row r="15" spans="1:15" ht="247.5" x14ac:dyDescent="0.25">
      <c r="A15" s="14">
        <v>819003219</v>
      </c>
      <c r="B15" s="14">
        <v>0</v>
      </c>
      <c r="C15" s="14" t="str">
        <f t="shared" si="0"/>
        <v>ALCALDIA ALGARROBO</v>
      </c>
      <c r="D15" s="37" t="s">
        <v>200</v>
      </c>
      <c r="E15" s="4" t="s">
        <v>10</v>
      </c>
      <c r="F15" s="80">
        <v>47</v>
      </c>
      <c r="G15" s="80" t="s">
        <v>246</v>
      </c>
      <c r="H15" s="38" t="str">
        <f t="shared" si="1"/>
        <v>47030</v>
      </c>
      <c r="I15" s="38" t="s">
        <v>1432</v>
      </c>
      <c r="J15" s="81">
        <v>42702</v>
      </c>
      <c r="K15" s="39" t="s">
        <v>1433</v>
      </c>
      <c r="L15" s="23" t="s">
        <v>1437</v>
      </c>
      <c r="M15" s="23" t="s">
        <v>2219</v>
      </c>
      <c r="N15" s="98">
        <v>0</v>
      </c>
      <c r="O15" s="98">
        <v>1</v>
      </c>
    </row>
    <row r="16" spans="1:15" ht="90" x14ac:dyDescent="0.25">
      <c r="A16" s="14">
        <v>800254879</v>
      </c>
      <c r="B16" s="14">
        <v>9</v>
      </c>
      <c r="C16" s="14" t="str">
        <f t="shared" si="0"/>
        <v>ALCALDIA ALTOS DEL ROSARIO BOLIVAR</v>
      </c>
      <c r="D16" s="37" t="s">
        <v>200</v>
      </c>
      <c r="E16" s="4" t="s">
        <v>11</v>
      </c>
      <c r="F16" s="37">
        <v>13</v>
      </c>
      <c r="G16" s="37" t="s">
        <v>439</v>
      </c>
      <c r="H16" s="38" t="str">
        <f t="shared" si="1"/>
        <v>13030</v>
      </c>
      <c r="I16" s="38" t="s">
        <v>1727</v>
      </c>
      <c r="J16" s="81">
        <v>43251</v>
      </c>
      <c r="K16" s="39" t="s">
        <v>287</v>
      </c>
      <c r="L16" s="23" t="s">
        <v>291</v>
      </c>
      <c r="M16" s="23" t="s">
        <v>2219</v>
      </c>
      <c r="N16" s="98">
        <v>0</v>
      </c>
      <c r="O16" s="98">
        <v>1</v>
      </c>
    </row>
    <row r="17" spans="1:15" ht="67.5" x14ac:dyDescent="0.25">
      <c r="A17" s="14">
        <v>890700961</v>
      </c>
      <c r="B17" s="14">
        <v>6</v>
      </c>
      <c r="C17" s="14" t="str">
        <f t="shared" si="0"/>
        <v>ALCALDIA ALVARADO</v>
      </c>
      <c r="D17" s="37" t="s">
        <v>201</v>
      </c>
      <c r="E17" s="4" t="s">
        <v>12</v>
      </c>
      <c r="F17" s="80">
        <v>73</v>
      </c>
      <c r="G17" s="80" t="s">
        <v>253</v>
      </c>
      <c r="H17" s="38" t="str">
        <f t="shared" si="1"/>
        <v>73026</v>
      </c>
      <c r="I17" s="39" t="s">
        <v>295</v>
      </c>
      <c r="J17" s="82" t="s">
        <v>294</v>
      </c>
      <c r="K17" s="39" t="s">
        <v>296</v>
      </c>
      <c r="L17" s="23" t="s">
        <v>297</v>
      </c>
      <c r="M17" s="23" t="s">
        <v>2219</v>
      </c>
      <c r="N17" s="98">
        <v>0</v>
      </c>
      <c r="O17" s="98">
        <v>1</v>
      </c>
    </row>
    <row r="18" spans="1:15" ht="135" x14ac:dyDescent="0.25">
      <c r="A18" s="14">
        <v>800102504</v>
      </c>
      <c r="B18" s="14">
        <v>0</v>
      </c>
      <c r="C18" s="14" t="str">
        <f t="shared" si="0"/>
        <v xml:space="preserve">ALCALDIA ARAUCA </v>
      </c>
      <c r="D18" s="37" t="s">
        <v>202</v>
      </c>
      <c r="E18" s="40" t="s">
        <v>13</v>
      </c>
      <c r="F18" s="37">
        <v>81</v>
      </c>
      <c r="G18" s="37" t="s">
        <v>255</v>
      </c>
      <c r="H18" s="38" t="str">
        <f t="shared" si="1"/>
        <v>81001</v>
      </c>
      <c r="I18" s="38" t="s">
        <v>298</v>
      </c>
      <c r="J18" s="81">
        <v>43072</v>
      </c>
      <c r="K18" s="39" t="s">
        <v>299</v>
      </c>
      <c r="L18" s="23" t="s">
        <v>470</v>
      </c>
      <c r="M18" s="23" t="s">
        <v>471</v>
      </c>
      <c r="N18" s="98">
        <v>1</v>
      </c>
      <c r="O18" s="98">
        <v>0</v>
      </c>
    </row>
    <row r="19" spans="1:15" ht="157.5" x14ac:dyDescent="0.25">
      <c r="A19" s="14">
        <v>892099494</v>
      </c>
      <c r="B19" s="14">
        <v>7</v>
      </c>
      <c r="C19" s="14" t="str">
        <f t="shared" si="0"/>
        <v>ALCALDIA ARAUQUITA</v>
      </c>
      <c r="D19" s="37" t="s">
        <v>203</v>
      </c>
      <c r="E19" s="4" t="s">
        <v>14</v>
      </c>
      <c r="F19" s="80">
        <v>81</v>
      </c>
      <c r="G19" s="37" t="s">
        <v>255</v>
      </c>
      <c r="H19" s="38" t="str">
        <f t="shared" si="1"/>
        <v>81065</v>
      </c>
      <c r="I19" s="38" t="s">
        <v>300</v>
      </c>
      <c r="J19" s="81">
        <v>43090</v>
      </c>
      <c r="K19" s="39" t="s">
        <v>301</v>
      </c>
      <c r="L19" s="23" t="s">
        <v>306</v>
      </c>
      <c r="M19" s="23" t="s">
        <v>2219</v>
      </c>
      <c r="N19" s="98">
        <v>0</v>
      </c>
      <c r="O19" s="98">
        <v>1</v>
      </c>
    </row>
    <row r="20" spans="1:15" ht="168.75" x14ac:dyDescent="0.25">
      <c r="A20" s="14">
        <v>891702186</v>
      </c>
      <c r="B20" s="14">
        <v>7</v>
      </c>
      <c r="C20" s="14" t="str">
        <f t="shared" si="0"/>
        <v>ALCALDIA ARIGUANI</v>
      </c>
      <c r="D20" s="37" t="s">
        <v>204</v>
      </c>
      <c r="E20" s="4" t="s">
        <v>15</v>
      </c>
      <c r="F20" s="37">
        <v>47</v>
      </c>
      <c r="G20" s="80" t="s">
        <v>246</v>
      </c>
      <c r="H20" s="38" t="str">
        <f t="shared" si="1"/>
        <v>47058</v>
      </c>
      <c r="I20" s="38" t="s">
        <v>307</v>
      </c>
      <c r="J20" s="81">
        <v>41631</v>
      </c>
      <c r="K20" s="39" t="s">
        <v>308</v>
      </c>
      <c r="L20" s="23" t="s">
        <v>313</v>
      </c>
      <c r="M20" s="23" t="s">
        <v>314</v>
      </c>
      <c r="N20" s="98">
        <v>1</v>
      </c>
      <c r="O20" s="98">
        <v>0</v>
      </c>
    </row>
    <row r="21" spans="1:15" s="11" customFormat="1" ht="135" x14ac:dyDescent="0.25">
      <c r="A21" s="14">
        <v>892301541</v>
      </c>
      <c r="B21" s="14">
        <v>1</v>
      </c>
      <c r="C21" s="14" t="str">
        <f t="shared" si="0"/>
        <v>ALCALDIA ARJONA-ASTREA</v>
      </c>
      <c r="D21" s="37" t="s">
        <v>205</v>
      </c>
      <c r="E21" s="4" t="s">
        <v>16</v>
      </c>
      <c r="F21" s="37">
        <v>20</v>
      </c>
      <c r="G21" s="80" t="s">
        <v>242</v>
      </c>
      <c r="H21" s="38" t="str">
        <f t="shared" si="1"/>
        <v>20032</v>
      </c>
      <c r="I21" s="38" t="s">
        <v>315</v>
      </c>
      <c r="J21" s="81">
        <v>41790</v>
      </c>
      <c r="K21" s="39" t="s">
        <v>320</v>
      </c>
      <c r="L21" s="23" t="s">
        <v>318</v>
      </c>
      <c r="M21" s="23" t="s">
        <v>319</v>
      </c>
      <c r="N21" s="98">
        <v>1</v>
      </c>
      <c r="O21" s="98">
        <v>0</v>
      </c>
    </row>
    <row r="22" spans="1:15" ht="101.25" x14ac:dyDescent="0.25">
      <c r="A22" s="14">
        <v>890112371</v>
      </c>
      <c r="B22" s="14">
        <v>8</v>
      </c>
      <c r="C22" s="14" t="str">
        <f t="shared" si="0"/>
        <v>ALCALDIA BARANOA</v>
      </c>
      <c r="D22" s="37" t="s">
        <v>207</v>
      </c>
      <c r="E22" s="4" t="s">
        <v>17</v>
      </c>
      <c r="F22" s="80" t="s">
        <v>206</v>
      </c>
      <c r="G22" s="80" t="s">
        <v>438</v>
      </c>
      <c r="H22" s="38" t="str">
        <f t="shared" si="1"/>
        <v>08078</v>
      </c>
      <c r="I22" s="38" t="s">
        <v>321</v>
      </c>
      <c r="J22" s="81">
        <v>39786</v>
      </c>
      <c r="K22" s="39" t="s">
        <v>322</v>
      </c>
      <c r="L22" s="23" t="s">
        <v>335</v>
      </c>
      <c r="M22" s="23" t="s">
        <v>336</v>
      </c>
      <c r="N22" s="98">
        <v>1</v>
      </c>
      <c r="O22" s="98">
        <v>0</v>
      </c>
    </row>
    <row r="23" spans="1:15" ht="112.5" x14ac:dyDescent="0.25">
      <c r="A23" s="14">
        <v>891180183</v>
      </c>
      <c r="B23" s="14">
        <v>3</v>
      </c>
      <c r="C23" s="14" t="str">
        <f t="shared" si="0"/>
        <v>ALCALDIA BARAYA</v>
      </c>
      <c r="D23" s="37" t="s">
        <v>207</v>
      </c>
      <c r="E23" s="4" t="s">
        <v>18</v>
      </c>
      <c r="F23" s="80">
        <v>41</v>
      </c>
      <c r="G23" s="80" t="s">
        <v>244</v>
      </c>
      <c r="H23" s="38" t="str">
        <f t="shared" si="1"/>
        <v>41078</v>
      </c>
      <c r="I23" s="38" t="s">
        <v>327</v>
      </c>
      <c r="J23" s="81">
        <v>41608</v>
      </c>
      <c r="K23" s="39" t="s">
        <v>331</v>
      </c>
      <c r="L23" s="23" t="s">
        <v>341</v>
      </c>
      <c r="M23" s="23" t="s">
        <v>2219</v>
      </c>
      <c r="N23" s="98">
        <v>0</v>
      </c>
      <c r="O23" s="98">
        <v>1</v>
      </c>
    </row>
    <row r="24" spans="1:15" ht="67.5" x14ac:dyDescent="0.25">
      <c r="A24" s="14">
        <v>890206033</v>
      </c>
      <c r="B24" s="14">
        <v>8</v>
      </c>
      <c r="C24" s="14" t="str">
        <f t="shared" si="0"/>
        <v>ALCALDIA BARBOSA</v>
      </c>
      <c r="D24" s="37" t="s">
        <v>208</v>
      </c>
      <c r="E24" s="4" t="s">
        <v>19</v>
      </c>
      <c r="F24" s="80">
        <v>68</v>
      </c>
      <c r="G24" s="80" t="s">
        <v>251</v>
      </c>
      <c r="H24" s="38" t="str">
        <f t="shared" si="1"/>
        <v>68077</v>
      </c>
      <c r="I24" s="39" t="s">
        <v>422</v>
      </c>
      <c r="J24" s="82" t="s">
        <v>342</v>
      </c>
      <c r="K24" s="39" t="s">
        <v>473</v>
      </c>
      <c r="L24" s="23" t="s">
        <v>345</v>
      </c>
      <c r="M24" s="23" t="s">
        <v>2219</v>
      </c>
      <c r="N24" s="98">
        <v>0</v>
      </c>
      <c r="O24" s="98">
        <v>1</v>
      </c>
    </row>
    <row r="25" spans="1:15" ht="101.25" x14ac:dyDescent="0.25">
      <c r="A25" s="14">
        <v>800152577</v>
      </c>
      <c r="B25" s="14">
        <v>1</v>
      </c>
      <c r="C25" s="14" t="str">
        <f t="shared" si="0"/>
        <v>ALCALDIA BARRANCA DE UPIA</v>
      </c>
      <c r="D25" s="37">
        <v>110</v>
      </c>
      <c r="E25" s="4" t="s">
        <v>20</v>
      </c>
      <c r="F25" s="80">
        <v>50</v>
      </c>
      <c r="G25" s="80" t="s">
        <v>247</v>
      </c>
      <c r="H25" s="38" t="str">
        <f t="shared" si="1"/>
        <v>50110</v>
      </c>
      <c r="I25" s="38" t="s">
        <v>423</v>
      </c>
      <c r="J25" s="81">
        <v>42732</v>
      </c>
      <c r="K25" s="39" t="s">
        <v>347</v>
      </c>
      <c r="L25" s="23" t="s">
        <v>352</v>
      </c>
      <c r="M25" s="23" t="s">
        <v>2219</v>
      </c>
      <c r="N25" s="98">
        <v>0</v>
      </c>
      <c r="O25" s="98">
        <v>1</v>
      </c>
    </row>
    <row r="26" spans="1:15" ht="157.5" x14ac:dyDescent="0.25">
      <c r="A26" s="14">
        <v>890201900</v>
      </c>
      <c r="B26" s="14">
        <v>6</v>
      </c>
      <c r="C26" s="14" t="str">
        <f t="shared" si="0"/>
        <v>ALCALDIA BARRANCABERMEJA</v>
      </c>
      <c r="D26" s="37" t="s">
        <v>209</v>
      </c>
      <c r="E26" s="4" t="s">
        <v>21</v>
      </c>
      <c r="F26" s="37">
        <v>68</v>
      </c>
      <c r="G26" s="80" t="s">
        <v>251</v>
      </c>
      <c r="H26" s="38" t="str">
        <f t="shared" si="1"/>
        <v>68081</v>
      </c>
      <c r="I26" s="39" t="s">
        <v>424</v>
      </c>
      <c r="J26" s="82" t="s">
        <v>353</v>
      </c>
      <c r="K26" s="39" t="s">
        <v>320</v>
      </c>
      <c r="L26" s="23" t="s">
        <v>359</v>
      </c>
      <c r="M26" s="23" t="s">
        <v>474</v>
      </c>
      <c r="N26" s="98">
        <v>1</v>
      </c>
      <c r="O26" s="98">
        <v>0</v>
      </c>
    </row>
    <row r="27" spans="1:15" ht="56.25" x14ac:dyDescent="0.25">
      <c r="A27" s="14">
        <v>800099223</v>
      </c>
      <c r="B27" s="14">
        <v>3</v>
      </c>
      <c r="C27" s="14" t="str">
        <f t="shared" si="0"/>
        <v>ALCALDIA BARRANCAS GUAJIRA</v>
      </c>
      <c r="D27" s="37" t="s">
        <v>207</v>
      </c>
      <c r="E27" s="4" t="s">
        <v>22</v>
      </c>
      <c r="F27" s="37">
        <v>44</v>
      </c>
      <c r="G27" s="37" t="s">
        <v>245</v>
      </c>
      <c r="H27" s="38" t="str">
        <f t="shared" si="1"/>
        <v>44078</v>
      </c>
      <c r="I27" s="38" t="s">
        <v>425</v>
      </c>
      <c r="J27" s="81">
        <v>39808</v>
      </c>
      <c r="K27" s="39" t="s">
        <v>360</v>
      </c>
      <c r="L27" s="23" t="s">
        <v>365</v>
      </c>
      <c r="M27" s="23" t="s">
        <v>2219</v>
      </c>
      <c r="N27" s="98">
        <v>0</v>
      </c>
      <c r="O27" s="98">
        <v>1</v>
      </c>
    </row>
    <row r="28" spans="1:15" ht="146.25" x14ac:dyDescent="0.25">
      <c r="A28" s="14">
        <v>800015991</v>
      </c>
      <c r="B28" s="14">
        <v>1</v>
      </c>
      <c r="C28" s="14" t="str">
        <f t="shared" si="0"/>
        <v xml:space="preserve">ALCALDIA BARRANCO DE LOBA </v>
      </c>
      <c r="D28" s="37" t="s">
        <v>210</v>
      </c>
      <c r="E28" s="47" t="s">
        <v>23</v>
      </c>
      <c r="F28" s="37">
        <v>13</v>
      </c>
      <c r="G28" s="37" t="s">
        <v>439</v>
      </c>
      <c r="H28" s="38" t="str">
        <f t="shared" si="1"/>
        <v>13074</v>
      </c>
      <c r="I28" s="38"/>
      <c r="J28" s="81"/>
      <c r="K28" s="39" t="s">
        <v>475</v>
      </c>
      <c r="L28" s="23" t="s">
        <v>369</v>
      </c>
      <c r="M28" s="23" t="s">
        <v>2219</v>
      </c>
      <c r="N28" s="98">
        <v>0</v>
      </c>
      <c r="O28" s="98">
        <v>1</v>
      </c>
    </row>
    <row r="29" spans="1:15" ht="146.25" x14ac:dyDescent="0.25">
      <c r="A29" s="14">
        <v>890102018</v>
      </c>
      <c r="B29" s="14">
        <v>1</v>
      </c>
      <c r="C29" s="14" t="str">
        <f t="shared" si="0"/>
        <v>ALCALDIA BARRANQUILLA</v>
      </c>
      <c r="D29" s="37" t="s">
        <v>202</v>
      </c>
      <c r="E29" s="4" t="s">
        <v>24</v>
      </c>
      <c r="F29" s="37" t="s">
        <v>206</v>
      </c>
      <c r="G29" s="80" t="s">
        <v>438</v>
      </c>
      <c r="H29" s="38" t="str">
        <f t="shared" si="1"/>
        <v>08001</v>
      </c>
      <c r="I29" s="39" t="s">
        <v>426</v>
      </c>
      <c r="J29" s="81">
        <v>43517</v>
      </c>
      <c r="K29" s="39" t="s">
        <v>370</v>
      </c>
      <c r="L29" s="23" t="s">
        <v>375</v>
      </c>
      <c r="M29" s="23" t="s">
        <v>376</v>
      </c>
      <c r="N29" s="98">
        <v>1</v>
      </c>
      <c r="O29" s="98">
        <v>0</v>
      </c>
    </row>
    <row r="30" spans="1:15" ht="135" x14ac:dyDescent="0.25">
      <c r="A30" s="14">
        <v>800096576</v>
      </c>
      <c r="B30" s="14">
        <v>4</v>
      </c>
      <c r="C30" s="14" t="str">
        <f t="shared" si="0"/>
        <v xml:space="preserve">ALCALDIA BECERRIL </v>
      </c>
      <c r="D30" s="37" t="s">
        <v>211</v>
      </c>
      <c r="E30" s="47" t="s">
        <v>25</v>
      </c>
      <c r="F30" s="37">
        <v>20</v>
      </c>
      <c r="G30" s="80" t="s">
        <v>242</v>
      </c>
      <c r="H30" s="38" t="str">
        <f t="shared" si="1"/>
        <v>20045</v>
      </c>
      <c r="I30" s="38" t="s">
        <v>378</v>
      </c>
      <c r="J30" s="81">
        <v>41247</v>
      </c>
      <c r="K30" s="39" t="s">
        <v>379</v>
      </c>
      <c r="L30" s="23" t="s">
        <v>382</v>
      </c>
      <c r="M30" s="23" t="s">
        <v>383</v>
      </c>
      <c r="N30" s="98">
        <v>1</v>
      </c>
      <c r="O30" s="98">
        <v>0</v>
      </c>
    </row>
    <row r="31" spans="1:15" ht="135" x14ac:dyDescent="0.25">
      <c r="A31" s="14">
        <v>890980112</v>
      </c>
      <c r="B31" s="14">
        <v>1</v>
      </c>
      <c r="C31" s="14" t="str">
        <f t="shared" si="0"/>
        <v>ALCALDIA BELLO</v>
      </c>
      <c r="D31" s="37" t="s">
        <v>213</v>
      </c>
      <c r="E31" s="4" t="s">
        <v>26</v>
      </c>
      <c r="F31" s="80" t="s">
        <v>212</v>
      </c>
      <c r="G31" s="80" t="s">
        <v>238</v>
      </c>
      <c r="H31" s="38" t="str">
        <f t="shared" si="1"/>
        <v>05088</v>
      </c>
      <c r="I31" s="38" t="s">
        <v>427</v>
      </c>
      <c r="J31" s="81">
        <v>43087</v>
      </c>
      <c r="K31" s="39" t="s">
        <v>386</v>
      </c>
      <c r="L31" s="23" t="s">
        <v>390</v>
      </c>
      <c r="M31" s="23" t="s">
        <v>2219</v>
      </c>
      <c r="N31" s="98">
        <v>0</v>
      </c>
      <c r="O31" s="98">
        <v>1</v>
      </c>
    </row>
    <row r="32" spans="1:15" ht="146.25" x14ac:dyDescent="0.25">
      <c r="A32" s="14">
        <v>890208119</v>
      </c>
      <c r="B32" s="14">
        <v>1</v>
      </c>
      <c r="C32" s="14" t="str">
        <f t="shared" si="0"/>
        <v>ALCALDIA BETULIA</v>
      </c>
      <c r="D32" s="37" t="s">
        <v>214</v>
      </c>
      <c r="E32" s="4" t="s">
        <v>27</v>
      </c>
      <c r="F32" s="80" t="s">
        <v>212</v>
      </c>
      <c r="G32" s="80" t="s">
        <v>238</v>
      </c>
      <c r="H32" s="38" t="str">
        <f t="shared" si="1"/>
        <v>05093</v>
      </c>
      <c r="I32" s="38" t="s">
        <v>428</v>
      </c>
      <c r="J32" s="81">
        <v>41638</v>
      </c>
      <c r="K32" s="39" t="s">
        <v>431</v>
      </c>
      <c r="L32" s="23" t="s">
        <v>395</v>
      </c>
      <c r="M32" s="23" t="s">
        <v>396</v>
      </c>
      <c r="N32" s="98">
        <v>1</v>
      </c>
      <c r="O32" s="98">
        <v>0</v>
      </c>
    </row>
    <row r="33" spans="1:15" ht="112.5" x14ac:dyDescent="0.25">
      <c r="A33" s="14">
        <v>899999061</v>
      </c>
      <c r="B33" s="14">
        <v>9</v>
      </c>
      <c r="C33" s="14" t="str">
        <f t="shared" si="0"/>
        <v xml:space="preserve">ALCALDIA BOGOTÁ </v>
      </c>
      <c r="D33" s="37" t="s">
        <v>202</v>
      </c>
      <c r="E33" s="47" t="s">
        <v>28</v>
      </c>
      <c r="F33" s="37">
        <v>11</v>
      </c>
      <c r="G33" s="37" t="s">
        <v>477</v>
      </c>
      <c r="H33" s="38" t="str">
        <f t="shared" si="1"/>
        <v>11001</v>
      </c>
      <c r="I33" s="38" t="s">
        <v>429</v>
      </c>
      <c r="J33" s="81">
        <v>37483</v>
      </c>
      <c r="K33" s="39" t="s">
        <v>398</v>
      </c>
      <c r="L33" s="23" t="s">
        <v>403</v>
      </c>
      <c r="M33" s="23" t="s">
        <v>404</v>
      </c>
      <c r="N33" s="98">
        <v>1</v>
      </c>
      <c r="O33" s="98">
        <v>0</v>
      </c>
    </row>
    <row r="34" spans="1:15" ht="123.75" x14ac:dyDescent="0.25">
      <c r="A34" s="14">
        <v>892301130</v>
      </c>
      <c r="B34" s="14">
        <v>8</v>
      </c>
      <c r="C34" s="14" t="str">
        <f t="shared" si="0"/>
        <v>ALCALDIA BOSCONIA</v>
      </c>
      <c r="D34" s="37" t="s">
        <v>215</v>
      </c>
      <c r="E34" s="40" t="s">
        <v>405</v>
      </c>
      <c r="F34" s="37">
        <v>20</v>
      </c>
      <c r="G34" s="80" t="s">
        <v>242</v>
      </c>
      <c r="H34" s="38" t="str">
        <f t="shared" si="1"/>
        <v>20060</v>
      </c>
      <c r="I34" s="38" t="s">
        <v>330</v>
      </c>
      <c r="J34" s="81">
        <v>42001</v>
      </c>
      <c r="K34" s="39" t="s">
        <v>431</v>
      </c>
      <c r="L34" s="23" t="s">
        <v>409</v>
      </c>
      <c r="M34" s="23" t="s">
        <v>2219</v>
      </c>
      <c r="N34" s="98">
        <v>0</v>
      </c>
      <c r="O34" s="98">
        <v>1</v>
      </c>
    </row>
    <row r="35" spans="1:15" ht="112.5" x14ac:dyDescent="0.25">
      <c r="A35" s="14">
        <v>890201222</v>
      </c>
      <c r="B35" s="14">
        <v>0</v>
      </c>
      <c r="C35" s="14" t="str">
        <f t="shared" si="0"/>
        <v>ALCALDIA BUCARAMANGA</v>
      </c>
      <c r="D35" s="37" t="s">
        <v>202</v>
      </c>
      <c r="E35" s="4" t="s">
        <v>29</v>
      </c>
      <c r="F35" s="37">
        <v>68</v>
      </c>
      <c r="G35" s="80" t="s">
        <v>251</v>
      </c>
      <c r="H35" s="38" t="str">
        <f t="shared" si="1"/>
        <v>68001</v>
      </c>
      <c r="I35" s="38" t="s">
        <v>430</v>
      </c>
      <c r="J35" s="81">
        <v>39804</v>
      </c>
      <c r="K35" s="39" t="s">
        <v>478</v>
      </c>
      <c r="L35" s="23" t="s">
        <v>416</v>
      </c>
      <c r="M35" s="23" t="s">
        <v>417</v>
      </c>
      <c r="N35" s="98">
        <v>1</v>
      </c>
      <c r="O35" s="98">
        <v>0</v>
      </c>
    </row>
    <row r="36" spans="1:15" ht="146.25" x14ac:dyDescent="0.25">
      <c r="A36" s="14">
        <v>890399045</v>
      </c>
      <c r="B36" s="14">
        <v>3</v>
      </c>
      <c r="C36" s="14" t="str">
        <f t="shared" si="0"/>
        <v>ALCALDIA BUENAVENTURA</v>
      </c>
      <c r="D36" s="37">
        <v>109</v>
      </c>
      <c r="E36" s="4" t="s">
        <v>30</v>
      </c>
      <c r="F36" s="37">
        <v>76</v>
      </c>
      <c r="G36" s="37" t="s">
        <v>254</v>
      </c>
      <c r="H36" s="38" t="str">
        <f t="shared" si="1"/>
        <v>76109</v>
      </c>
      <c r="I36" s="38" t="s">
        <v>419</v>
      </c>
      <c r="J36" s="81">
        <v>43084</v>
      </c>
      <c r="K36" s="39" t="s">
        <v>479</v>
      </c>
      <c r="L36" s="23" t="s">
        <v>484</v>
      </c>
      <c r="M36" s="23" t="s">
        <v>485</v>
      </c>
      <c r="N36" s="98">
        <v>1</v>
      </c>
      <c r="O36" s="98">
        <v>0</v>
      </c>
    </row>
    <row r="37" spans="1:15" ht="202.5" x14ac:dyDescent="0.25">
      <c r="A37" s="14">
        <v>891380033</v>
      </c>
      <c r="B37" s="14">
        <v>5</v>
      </c>
      <c r="C37" s="14" t="str">
        <f t="shared" si="0"/>
        <v>ALCALDIA BUGA</v>
      </c>
      <c r="D37" s="37">
        <v>111</v>
      </c>
      <c r="E37" s="4" t="s">
        <v>77</v>
      </c>
      <c r="F37" s="37">
        <v>76</v>
      </c>
      <c r="G37" s="37" t="s">
        <v>254</v>
      </c>
      <c r="H37" s="38" t="str">
        <f t="shared" si="1"/>
        <v>76111</v>
      </c>
      <c r="I37" s="39" t="s">
        <v>420</v>
      </c>
      <c r="J37" s="82" t="s">
        <v>421</v>
      </c>
      <c r="K37" s="39" t="s">
        <v>2223</v>
      </c>
      <c r="L37" s="23" t="s">
        <v>436</v>
      </c>
      <c r="M37" s="23" t="s">
        <v>2219</v>
      </c>
      <c r="N37" s="98">
        <v>0</v>
      </c>
      <c r="O37" s="98">
        <v>1</v>
      </c>
    </row>
    <row r="38" spans="1:15" ht="135" x14ac:dyDescent="0.25">
      <c r="A38" s="14">
        <v>892099232</v>
      </c>
      <c r="B38" s="14">
        <v>4</v>
      </c>
      <c r="C38" s="14" t="str">
        <f t="shared" si="0"/>
        <v>ALCALDIA CABUYARO</v>
      </c>
      <c r="D38" s="37">
        <v>124</v>
      </c>
      <c r="E38" s="4" t="s">
        <v>31</v>
      </c>
      <c r="F38" s="80">
        <v>50</v>
      </c>
      <c r="G38" s="80" t="s">
        <v>247</v>
      </c>
      <c r="H38" s="38" t="str">
        <f t="shared" si="1"/>
        <v>50124</v>
      </c>
      <c r="I38" s="38" t="s">
        <v>493</v>
      </c>
      <c r="J38" s="82">
        <v>42339</v>
      </c>
      <c r="K38" s="39" t="s">
        <v>494</v>
      </c>
      <c r="L38" s="23" t="s">
        <v>498</v>
      </c>
      <c r="M38" s="23" t="s">
        <v>2219</v>
      </c>
      <c r="N38" s="98">
        <v>0</v>
      </c>
      <c r="O38" s="98">
        <v>1</v>
      </c>
    </row>
    <row r="39" spans="1:15" ht="146.25" x14ac:dyDescent="0.25">
      <c r="A39" s="14">
        <v>899999465</v>
      </c>
      <c r="B39" s="14">
        <v>0</v>
      </c>
      <c r="C39" s="14" t="str">
        <f t="shared" si="0"/>
        <v>ALCALDIA CAJICA</v>
      </c>
      <c r="D39" s="37">
        <v>126</v>
      </c>
      <c r="E39" s="4" t="s">
        <v>32</v>
      </c>
      <c r="F39" s="80">
        <v>25</v>
      </c>
      <c r="G39" s="80" t="s">
        <v>243</v>
      </c>
      <c r="H39" s="38" t="str">
        <f t="shared" si="1"/>
        <v>25126</v>
      </c>
      <c r="I39" s="38" t="s">
        <v>499</v>
      </c>
      <c r="J39" s="81">
        <v>43304</v>
      </c>
      <c r="K39" s="39" t="s">
        <v>500</v>
      </c>
      <c r="L39" s="23" t="s">
        <v>504</v>
      </c>
      <c r="M39" s="23" t="s">
        <v>2219</v>
      </c>
      <c r="N39" s="98">
        <v>0</v>
      </c>
      <c r="O39" s="98">
        <v>1</v>
      </c>
    </row>
    <row r="40" spans="1:15" ht="135" x14ac:dyDescent="0.25">
      <c r="A40" s="14">
        <v>890399011</v>
      </c>
      <c r="B40" s="14">
        <v>3</v>
      </c>
      <c r="C40" s="14" t="str">
        <f t="shared" si="0"/>
        <v>ALCALDIA CALI</v>
      </c>
      <c r="D40" s="37" t="s">
        <v>202</v>
      </c>
      <c r="E40" s="4" t="s">
        <v>33</v>
      </c>
      <c r="F40" s="37">
        <v>76</v>
      </c>
      <c r="G40" s="37" t="s">
        <v>254</v>
      </c>
      <c r="H40" s="38" t="str">
        <f t="shared" si="1"/>
        <v>76001</v>
      </c>
      <c r="I40" s="39" t="s">
        <v>1142</v>
      </c>
      <c r="J40" s="81">
        <v>42130</v>
      </c>
      <c r="K40" s="39" t="s">
        <v>320</v>
      </c>
      <c r="L40" s="23" t="s">
        <v>506</v>
      </c>
      <c r="M40" s="23" t="s">
        <v>1145</v>
      </c>
      <c r="N40" s="98">
        <v>1</v>
      </c>
      <c r="O40" s="98">
        <v>0</v>
      </c>
    </row>
    <row r="41" spans="1:15" ht="135" x14ac:dyDescent="0.25">
      <c r="A41" s="14">
        <v>891501292</v>
      </c>
      <c r="B41" s="14">
        <v>7</v>
      </c>
      <c r="C41" s="14" t="str">
        <f t="shared" si="0"/>
        <v>ALCALDIA CALOTO</v>
      </c>
      <c r="D41" s="37">
        <v>142</v>
      </c>
      <c r="E41" s="4" t="s">
        <v>35</v>
      </c>
      <c r="F41" s="80">
        <v>19</v>
      </c>
      <c r="G41" s="80" t="s">
        <v>241</v>
      </c>
      <c r="H41" s="38" t="str">
        <f t="shared" si="1"/>
        <v>19142</v>
      </c>
      <c r="I41" s="39" t="s">
        <v>508</v>
      </c>
      <c r="J41" s="82" t="s">
        <v>509</v>
      </c>
      <c r="K41" s="39" t="s">
        <v>320</v>
      </c>
      <c r="L41" s="23" t="s">
        <v>513</v>
      </c>
      <c r="M41" s="23" t="s">
        <v>2219</v>
      </c>
      <c r="N41" s="98">
        <v>0</v>
      </c>
      <c r="O41" s="98">
        <v>1</v>
      </c>
    </row>
    <row r="42" spans="1:15" ht="123.75" x14ac:dyDescent="0.25">
      <c r="A42" s="14">
        <v>891380038</v>
      </c>
      <c r="B42" s="14">
        <v>1</v>
      </c>
      <c r="C42" s="14" t="str">
        <f t="shared" si="0"/>
        <v>ALCALDIA CANDELARIA</v>
      </c>
      <c r="D42" s="37">
        <v>141</v>
      </c>
      <c r="E42" s="4" t="s">
        <v>36</v>
      </c>
      <c r="F42" s="80" t="s">
        <v>516</v>
      </c>
      <c r="G42" s="80" t="s">
        <v>254</v>
      </c>
      <c r="H42" s="38" t="str">
        <f t="shared" si="1"/>
        <v>76141</v>
      </c>
      <c r="I42" s="38" t="s">
        <v>515</v>
      </c>
      <c r="J42" s="81">
        <v>38891</v>
      </c>
      <c r="K42" s="39" t="s">
        <v>517</v>
      </c>
      <c r="L42" s="23" t="s">
        <v>518</v>
      </c>
      <c r="M42" s="23" t="s">
        <v>2219</v>
      </c>
      <c r="N42" s="98">
        <v>0</v>
      </c>
      <c r="O42" s="98">
        <v>1</v>
      </c>
    </row>
    <row r="43" spans="1:15" ht="180" x14ac:dyDescent="0.25">
      <c r="A43" s="14">
        <v>890205119</v>
      </c>
      <c r="B43" s="14">
        <v>8</v>
      </c>
      <c r="C43" s="14" t="str">
        <f t="shared" si="0"/>
        <v>ALCALDIA CAPITANEJO</v>
      </c>
      <c r="D43" s="37">
        <v>147</v>
      </c>
      <c r="E43" s="4" t="s">
        <v>37</v>
      </c>
      <c r="F43" s="37">
        <v>68</v>
      </c>
      <c r="G43" s="80" t="s">
        <v>251</v>
      </c>
      <c r="H43" s="38" t="str">
        <f t="shared" si="1"/>
        <v>68147</v>
      </c>
      <c r="I43" s="38" t="s">
        <v>520</v>
      </c>
      <c r="J43" s="81">
        <v>42886</v>
      </c>
      <c r="K43" s="39" t="s">
        <v>1149</v>
      </c>
      <c r="L43" s="23" t="s">
        <v>524</v>
      </c>
      <c r="M43" s="23" t="s">
        <v>525</v>
      </c>
      <c r="N43" s="98">
        <v>1</v>
      </c>
      <c r="O43" s="98">
        <v>0</v>
      </c>
    </row>
    <row r="44" spans="1:15" ht="202.5" x14ac:dyDescent="0.25">
      <c r="A44" s="14">
        <v>890480184</v>
      </c>
      <c r="B44" s="14">
        <v>4</v>
      </c>
      <c r="C44" s="14" t="str">
        <f t="shared" si="0"/>
        <v>ALCALDIA CARTAGENA</v>
      </c>
      <c r="D44" s="37" t="s">
        <v>202</v>
      </c>
      <c r="E44" s="4" t="s">
        <v>38</v>
      </c>
      <c r="F44" s="37">
        <v>13</v>
      </c>
      <c r="G44" s="37" t="s">
        <v>439</v>
      </c>
      <c r="H44" s="38" t="str">
        <f t="shared" si="1"/>
        <v>13001</v>
      </c>
      <c r="I44" s="38" t="s">
        <v>527</v>
      </c>
      <c r="J44" s="81">
        <v>39072</v>
      </c>
      <c r="K44" s="39" t="s">
        <v>2224</v>
      </c>
      <c r="L44" s="23" t="s">
        <v>532</v>
      </c>
      <c r="M44" s="23" t="s">
        <v>2219</v>
      </c>
      <c r="N44" s="98">
        <v>0</v>
      </c>
      <c r="O44" s="98">
        <v>1</v>
      </c>
    </row>
    <row r="45" spans="1:15" ht="146.25" x14ac:dyDescent="0.25">
      <c r="A45" s="14">
        <v>891900493</v>
      </c>
      <c r="B45" s="14">
        <v>2</v>
      </c>
      <c r="C45" s="14" t="str">
        <f t="shared" si="0"/>
        <v>ALCALDIA CARTAGO</v>
      </c>
      <c r="D45" s="37">
        <v>147</v>
      </c>
      <c r="E45" s="4" t="s">
        <v>39</v>
      </c>
      <c r="F45" s="80">
        <v>76</v>
      </c>
      <c r="G45" s="37" t="s">
        <v>254</v>
      </c>
      <c r="H45" s="38" t="str">
        <f t="shared" si="1"/>
        <v>76147</v>
      </c>
      <c r="I45" s="38" t="s">
        <v>292</v>
      </c>
      <c r="J45" s="81">
        <v>43445</v>
      </c>
      <c r="K45" s="39" t="s">
        <v>360</v>
      </c>
      <c r="L45" s="23" t="s">
        <v>1443</v>
      </c>
      <c r="M45" s="23" t="s">
        <v>2219</v>
      </c>
      <c r="N45" s="98">
        <v>0</v>
      </c>
      <c r="O45" s="98">
        <v>1</v>
      </c>
    </row>
    <row r="46" spans="1:15" ht="146.25" x14ac:dyDescent="0.25">
      <c r="A46" s="14">
        <v>800098190</v>
      </c>
      <c r="B46" s="14">
        <v>4</v>
      </c>
      <c r="C46" s="14" t="str">
        <f t="shared" si="0"/>
        <v>ALCALDIA CASTILLA LA NUEVA</v>
      </c>
      <c r="D46" s="37">
        <v>150</v>
      </c>
      <c r="E46" s="4" t="s">
        <v>40</v>
      </c>
      <c r="F46" s="37">
        <v>50</v>
      </c>
      <c r="G46" s="80" t="s">
        <v>247</v>
      </c>
      <c r="H46" s="38" t="str">
        <f t="shared" si="1"/>
        <v>50150</v>
      </c>
      <c r="I46" s="38" t="s">
        <v>533</v>
      </c>
      <c r="J46" s="81">
        <v>43079</v>
      </c>
      <c r="K46" s="39" t="s">
        <v>360</v>
      </c>
      <c r="L46" s="23" t="s">
        <v>1154</v>
      </c>
      <c r="M46" s="23" t="s">
        <v>2219</v>
      </c>
      <c r="N46" s="98">
        <v>0</v>
      </c>
      <c r="O46" s="98">
        <v>1</v>
      </c>
    </row>
    <row r="47" spans="1:15" ht="202.5" x14ac:dyDescent="0.25">
      <c r="A47" s="14">
        <v>800096744</v>
      </c>
      <c r="B47" s="14">
        <v>5</v>
      </c>
      <c r="C47" s="14" t="str">
        <f t="shared" si="0"/>
        <v>ALCALDIA CERETE</v>
      </c>
      <c r="D47" s="37">
        <v>162</v>
      </c>
      <c r="E47" s="4" t="s">
        <v>41</v>
      </c>
      <c r="F47" s="80">
        <v>23</v>
      </c>
      <c r="G47" s="80" t="s">
        <v>440</v>
      </c>
      <c r="H47" s="38" t="str">
        <f t="shared" si="1"/>
        <v>23162</v>
      </c>
      <c r="I47" s="38" t="s">
        <v>419</v>
      </c>
      <c r="J47" s="81">
        <v>43072</v>
      </c>
      <c r="K47" s="39" t="s">
        <v>1155</v>
      </c>
      <c r="L47" s="23" t="s">
        <v>1158</v>
      </c>
      <c r="M47" s="23" t="s">
        <v>2219</v>
      </c>
      <c r="N47" s="98">
        <v>0</v>
      </c>
      <c r="O47" s="98">
        <v>1</v>
      </c>
    </row>
    <row r="48" spans="1:15" ht="157.5" x14ac:dyDescent="0.25">
      <c r="A48" s="14">
        <v>890399029</v>
      </c>
      <c r="B48" s="14">
        <v>5</v>
      </c>
      <c r="C48" s="14" t="str">
        <f t="shared" si="0"/>
        <v>ALCALDIA EL CERRITO</v>
      </c>
      <c r="D48" s="37" t="s">
        <v>643</v>
      </c>
      <c r="E48" s="4" t="s">
        <v>633</v>
      </c>
      <c r="F48" s="80">
        <v>76</v>
      </c>
      <c r="G48" s="37" t="s">
        <v>254</v>
      </c>
      <c r="H48" s="38" t="str">
        <f t="shared" si="1"/>
        <v>76248</v>
      </c>
      <c r="I48" s="38" t="s">
        <v>640</v>
      </c>
      <c r="J48" s="81">
        <v>43379</v>
      </c>
      <c r="K48" s="39" t="s">
        <v>455</v>
      </c>
      <c r="L48" s="23" t="s">
        <v>1161</v>
      </c>
      <c r="M48" s="23" t="s">
        <v>1162</v>
      </c>
      <c r="N48" s="98">
        <v>1</v>
      </c>
      <c r="O48" s="98">
        <v>0</v>
      </c>
    </row>
    <row r="49" spans="1:15" ht="112.5" x14ac:dyDescent="0.25">
      <c r="A49" s="14">
        <v>890205063</v>
      </c>
      <c r="B49" s="14">
        <v>4</v>
      </c>
      <c r="C49" s="14" t="str">
        <f t="shared" si="0"/>
        <v>ALCALDIA CHARALA</v>
      </c>
      <c r="D49" s="37">
        <v>167</v>
      </c>
      <c r="E49" s="4" t="s">
        <v>42</v>
      </c>
      <c r="F49" s="80">
        <v>68</v>
      </c>
      <c r="G49" s="80" t="s">
        <v>251</v>
      </c>
      <c r="H49" s="38" t="str">
        <f t="shared" si="1"/>
        <v>68167</v>
      </c>
      <c r="I49" s="39" t="s">
        <v>539</v>
      </c>
      <c r="J49" s="81">
        <v>41629</v>
      </c>
      <c r="K49" s="39" t="s">
        <v>540</v>
      </c>
      <c r="L49" s="23" t="s">
        <v>545</v>
      </c>
      <c r="M49" s="23" t="s">
        <v>2219</v>
      </c>
      <c r="N49" s="98">
        <v>0</v>
      </c>
      <c r="O49" s="98">
        <v>1</v>
      </c>
    </row>
    <row r="50" spans="1:15" ht="157.5" x14ac:dyDescent="0.25">
      <c r="A50" s="14">
        <v>892300815</v>
      </c>
      <c r="B50" s="14">
        <v>1</v>
      </c>
      <c r="C50" s="14" t="str">
        <f t="shared" si="0"/>
        <v>ALCALDIA CHIMICHAGUA</v>
      </c>
      <c r="D50" s="37">
        <v>175</v>
      </c>
      <c r="E50" s="47" t="s">
        <v>43</v>
      </c>
      <c r="F50" s="37">
        <v>20</v>
      </c>
      <c r="G50" s="80" t="s">
        <v>242</v>
      </c>
      <c r="H50" s="38" t="str">
        <f t="shared" si="1"/>
        <v>20175</v>
      </c>
      <c r="I50" s="38" t="s">
        <v>546</v>
      </c>
      <c r="J50" s="81">
        <v>43434</v>
      </c>
      <c r="K50" s="38" t="s">
        <v>1163</v>
      </c>
      <c r="L50" s="23" t="s">
        <v>551</v>
      </c>
      <c r="M50" s="23" t="s">
        <v>1416</v>
      </c>
      <c r="N50" s="98">
        <v>1</v>
      </c>
      <c r="O50" s="98">
        <v>0</v>
      </c>
    </row>
    <row r="51" spans="1:15" ht="157.5" x14ac:dyDescent="0.25">
      <c r="A51" s="14">
        <v>901004855</v>
      </c>
      <c r="B51" s="14">
        <v>7</v>
      </c>
      <c r="C51" s="14" t="str">
        <f t="shared" si="0"/>
        <v>ALCALDIA CHINCHINA</v>
      </c>
      <c r="D51" s="37">
        <v>174</v>
      </c>
      <c r="E51" s="4" t="s">
        <v>44</v>
      </c>
      <c r="F51" s="80">
        <v>17</v>
      </c>
      <c r="G51" s="80" t="s">
        <v>240</v>
      </c>
      <c r="H51" s="38" t="str">
        <f t="shared" si="1"/>
        <v>17174</v>
      </c>
      <c r="I51" s="39" t="s">
        <v>552</v>
      </c>
      <c r="J51" s="82" t="s">
        <v>553</v>
      </c>
      <c r="K51" s="39" t="s">
        <v>554</v>
      </c>
      <c r="L51" s="23" t="s">
        <v>1164</v>
      </c>
      <c r="M51" s="23" t="s">
        <v>2219</v>
      </c>
      <c r="N51" s="98">
        <v>0</v>
      </c>
      <c r="O51" s="98">
        <v>1</v>
      </c>
    </row>
    <row r="52" spans="1:15" ht="146.25" x14ac:dyDescent="0.25">
      <c r="A52" s="14">
        <v>800096585</v>
      </c>
      <c r="B52" s="14">
        <v>0</v>
      </c>
      <c r="C52" s="14" t="str">
        <f t="shared" si="0"/>
        <v>ALCALDIA CHIRIGUANA</v>
      </c>
      <c r="D52" s="37">
        <v>178</v>
      </c>
      <c r="E52" s="4" t="s">
        <v>45</v>
      </c>
      <c r="F52" s="80">
        <v>20</v>
      </c>
      <c r="G52" s="80" t="s">
        <v>242</v>
      </c>
      <c r="H52" s="38" t="str">
        <f t="shared" si="1"/>
        <v>20178</v>
      </c>
      <c r="I52" s="38" t="s">
        <v>560</v>
      </c>
      <c r="J52" s="81">
        <v>43251</v>
      </c>
      <c r="K52" s="39" t="s">
        <v>320</v>
      </c>
      <c r="L52" s="23" t="s">
        <v>564</v>
      </c>
      <c r="M52" s="23" t="s">
        <v>566</v>
      </c>
      <c r="N52" s="98">
        <v>1</v>
      </c>
      <c r="O52" s="98">
        <v>0</v>
      </c>
    </row>
    <row r="53" spans="1:15" ht="135" x14ac:dyDescent="0.25">
      <c r="A53" s="14">
        <v>891780043</v>
      </c>
      <c r="B53" s="14">
        <v>5</v>
      </c>
      <c r="C53" s="14" t="str">
        <f t="shared" si="0"/>
        <v>ALCALDIA CIENAGA</v>
      </c>
      <c r="D53" s="37">
        <v>189</v>
      </c>
      <c r="E53" s="4" t="s">
        <v>46</v>
      </c>
      <c r="F53" s="37">
        <v>47</v>
      </c>
      <c r="G53" s="80" t="s">
        <v>246</v>
      </c>
      <c r="H53" s="38" t="str">
        <f t="shared" si="1"/>
        <v>47189</v>
      </c>
      <c r="I53" s="38" t="s">
        <v>568</v>
      </c>
      <c r="J53" s="81">
        <v>43080</v>
      </c>
      <c r="K53" s="39" t="s">
        <v>320</v>
      </c>
      <c r="L53" s="23" t="s">
        <v>1168</v>
      </c>
      <c r="M53" s="23" t="s">
        <v>1169</v>
      </c>
      <c r="N53" s="98">
        <v>1</v>
      </c>
      <c r="O53" s="98">
        <v>0</v>
      </c>
    </row>
    <row r="54" spans="1:15" ht="180" x14ac:dyDescent="0.25">
      <c r="A54" s="14">
        <v>890208363</v>
      </c>
      <c r="B54" s="14">
        <v>2</v>
      </c>
      <c r="C54" s="14" t="str">
        <f t="shared" si="0"/>
        <v>ALCALDIA CIMITARRA</v>
      </c>
      <c r="D54" s="37">
        <v>190</v>
      </c>
      <c r="E54" s="4" t="s">
        <v>47</v>
      </c>
      <c r="F54" s="80">
        <v>68</v>
      </c>
      <c r="G54" s="80" t="s">
        <v>251</v>
      </c>
      <c r="H54" s="38" t="str">
        <f t="shared" si="1"/>
        <v>68190</v>
      </c>
      <c r="I54" s="38" t="s">
        <v>1444</v>
      </c>
      <c r="J54" s="81">
        <v>43434</v>
      </c>
      <c r="K54" s="39" t="s">
        <v>1445</v>
      </c>
      <c r="L54" s="23" t="s">
        <v>1450</v>
      </c>
      <c r="M54" s="23" t="s">
        <v>1451</v>
      </c>
      <c r="N54" s="98">
        <v>1</v>
      </c>
      <c r="O54" s="98">
        <v>0</v>
      </c>
    </row>
    <row r="55" spans="1:15" ht="202.5" x14ac:dyDescent="0.25">
      <c r="A55" s="14">
        <v>890910913</v>
      </c>
      <c r="B55" s="14">
        <v>3</v>
      </c>
      <c r="C55" s="14" t="str">
        <f t="shared" si="0"/>
        <v>ALCALDIA CISNEROS</v>
      </c>
      <c r="D55" s="37">
        <v>190</v>
      </c>
      <c r="E55" s="4" t="s">
        <v>48</v>
      </c>
      <c r="F55" s="80" t="s">
        <v>212</v>
      </c>
      <c r="G55" s="80" t="s">
        <v>238</v>
      </c>
      <c r="H55" s="38" t="str">
        <f t="shared" si="1"/>
        <v>05190</v>
      </c>
      <c r="I55" s="39" t="s">
        <v>570</v>
      </c>
      <c r="J55" s="82" t="s">
        <v>571</v>
      </c>
      <c r="K55" s="82" t="s">
        <v>1170</v>
      </c>
      <c r="L55" s="23" t="s">
        <v>576</v>
      </c>
      <c r="M55" s="23" t="s">
        <v>2219</v>
      </c>
      <c r="N55" s="98">
        <v>0</v>
      </c>
      <c r="O55" s="98">
        <v>1</v>
      </c>
    </row>
    <row r="56" spans="1:15" ht="135" x14ac:dyDescent="0.25">
      <c r="A56" s="14">
        <v>800096558</v>
      </c>
      <c r="B56" s="14">
        <v>1</v>
      </c>
      <c r="C56" s="14" t="str">
        <f t="shared" si="0"/>
        <v>ALCALDIA CODAZZI</v>
      </c>
      <c r="D56" s="37" t="s">
        <v>196</v>
      </c>
      <c r="E56" s="4" t="s">
        <v>6</v>
      </c>
      <c r="F56" s="80">
        <v>20</v>
      </c>
      <c r="G56" s="80" t="s">
        <v>242</v>
      </c>
      <c r="H56" s="38" t="str">
        <f t="shared" si="1"/>
        <v>20013</v>
      </c>
      <c r="I56" s="38" t="s">
        <v>577</v>
      </c>
      <c r="J56" s="81">
        <v>41242</v>
      </c>
      <c r="K56" s="39" t="s">
        <v>578</v>
      </c>
      <c r="L56" s="23" t="s">
        <v>580</v>
      </c>
      <c r="M56" s="23" t="s">
        <v>582</v>
      </c>
      <c r="N56" s="98">
        <v>1</v>
      </c>
      <c r="O56" s="98">
        <v>0</v>
      </c>
    </row>
    <row r="57" spans="1:15" ht="78.75" x14ac:dyDescent="0.25">
      <c r="A57" s="14">
        <v>800100051</v>
      </c>
      <c r="B57" s="14">
        <v>7</v>
      </c>
      <c r="C57" s="14" t="str">
        <f t="shared" si="0"/>
        <v>ALCALDIA COELLO</v>
      </c>
      <c r="D57" s="37">
        <v>200</v>
      </c>
      <c r="E57" s="4" t="s">
        <v>49</v>
      </c>
      <c r="F57" s="80">
        <v>73</v>
      </c>
      <c r="G57" s="80" t="s">
        <v>253</v>
      </c>
      <c r="H57" s="38" t="str">
        <f t="shared" si="1"/>
        <v>73200</v>
      </c>
      <c r="I57" s="38" t="s">
        <v>584</v>
      </c>
      <c r="J57" s="81">
        <v>42706</v>
      </c>
      <c r="K57" s="39" t="s">
        <v>578</v>
      </c>
      <c r="L57" s="23" t="s">
        <v>585</v>
      </c>
      <c r="M57" s="23" t="s">
        <v>2219</v>
      </c>
      <c r="N57" s="98">
        <v>0</v>
      </c>
      <c r="O57" s="98">
        <v>1</v>
      </c>
    </row>
    <row r="58" spans="1:15" ht="213.75" x14ac:dyDescent="0.25">
      <c r="A58" s="14">
        <v>899999466</v>
      </c>
      <c r="B58" s="14">
        <v>8</v>
      </c>
      <c r="C58" s="14" t="str">
        <f t="shared" si="0"/>
        <v>ALCALDIA COGUA</v>
      </c>
      <c r="D58" s="37">
        <v>200</v>
      </c>
      <c r="E58" s="4" t="s">
        <v>50</v>
      </c>
      <c r="F58" s="80">
        <v>25</v>
      </c>
      <c r="G58" s="80" t="s">
        <v>243</v>
      </c>
      <c r="H58" s="38" t="str">
        <f t="shared" si="1"/>
        <v>25200</v>
      </c>
      <c r="I58" s="38" t="s">
        <v>590</v>
      </c>
      <c r="J58" s="81">
        <v>42725</v>
      </c>
      <c r="K58" s="39" t="s">
        <v>2225</v>
      </c>
      <c r="L58" s="23" t="s">
        <v>595</v>
      </c>
      <c r="M58" s="23" t="s">
        <v>2219</v>
      </c>
      <c r="N58" s="98">
        <v>0</v>
      </c>
      <c r="O58" s="98">
        <v>1</v>
      </c>
    </row>
    <row r="59" spans="1:15" ht="202.5" x14ac:dyDescent="0.25">
      <c r="A59" s="14">
        <v>891855748</v>
      </c>
      <c r="B59" s="14">
        <v>2</v>
      </c>
      <c r="C59" s="14" t="str">
        <f t="shared" si="0"/>
        <v>ALCALDIA CORRALES</v>
      </c>
      <c r="D59" s="37">
        <v>215</v>
      </c>
      <c r="E59" s="4" t="s">
        <v>51</v>
      </c>
      <c r="F59" s="80">
        <v>15</v>
      </c>
      <c r="G59" s="80" t="s">
        <v>441</v>
      </c>
      <c r="H59" s="38" t="str">
        <f t="shared" si="1"/>
        <v>15215</v>
      </c>
      <c r="I59" s="38" t="s">
        <v>1452</v>
      </c>
      <c r="J59" s="81">
        <v>41274</v>
      </c>
      <c r="K59" s="39" t="s">
        <v>1453</v>
      </c>
      <c r="L59" s="23" t="s">
        <v>1457</v>
      </c>
      <c r="M59" s="23" t="s">
        <v>2219</v>
      </c>
      <c r="N59" s="98">
        <v>0</v>
      </c>
      <c r="O59" s="98">
        <v>1</v>
      </c>
    </row>
    <row r="60" spans="1:15" ht="146.25" x14ac:dyDescent="0.25">
      <c r="A60" s="14">
        <v>899999705</v>
      </c>
      <c r="B60" s="14">
        <v>3</v>
      </c>
      <c r="C60" s="14" t="str">
        <f t="shared" si="0"/>
        <v>ALCALDIA COTA</v>
      </c>
      <c r="D60" s="37">
        <v>214</v>
      </c>
      <c r="E60" s="4" t="s">
        <v>52</v>
      </c>
      <c r="F60" s="80">
        <v>25</v>
      </c>
      <c r="G60" s="80" t="s">
        <v>243</v>
      </c>
      <c r="H60" s="38" t="str">
        <f t="shared" si="1"/>
        <v>25214</v>
      </c>
      <c r="I60" s="38" t="s">
        <v>892</v>
      </c>
      <c r="J60" s="81">
        <v>42734</v>
      </c>
      <c r="K60" s="39" t="s">
        <v>1459</v>
      </c>
      <c r="L60" s="23" t="s">
        <v>1463</v>
      </c>
      <c r="M60" s="23" t="s">
        <v>2219</v>
      </c>
      <c r="N60" s="98">
        <v>0</v>
      </c>
      <c r="O60" s="98">
        <v>1</v>
      </c>
    </row>
    <row r="61" spans="1:15" ht="146.25" x14ac:dyDescent="0.25">
      <c r="A61" s="14">
        <v>890501434</v>
      </c>
      <c r="B61" s="14">
        <v>2</v>
      </c>
      <c r="C61" s="14" t="str">
        <f t="shared" si="0"/>
        <v>ALCALDIA CUCUTA</v>
      </c>
      <c r="D61" s="37" t="s">
        <v>202</v>
      </c>
      <c r="E61" s="4" t="s">
        <v>53</v>
      </c>
      <c r="F61" s="37">
        <v>54</v>
      </c>
      <c r="G61" s="80" t="s">
        <v>249</v>
      </c>
      <c r="H61" s="38" t="str">
        <f t="shared" si="1"/>
        <v>54001</v>
      </c>
      <c r="I61" s="38" t="s">
        <v>597</v>
      </c>
      <c r="J61" s="81">
        <v>43462</v>
      </c>
      <c r="K61" s="38" t="s">
        <v>1163</v>
      </c>
      <c r="L61" s="23" t="s">
        <v>1173</v>
      </c>
      <c r="M61" s="23" t="s">
        <v>602</v>
      </c>
      <c r="N61" s="98">
        <v>1</v>
      </c>
      <c r="O61" s="98">
        <v>0</v>
      </c>
    </row>
    <row r="62" spans="1:15" ht="202.5" x14ac:dyDescent="0.25">
      <c r="A62" s="14">
        <v>800044113</v>
      </c>
      <c r="B62" s="14">
        <v>5</v>
      </c>
      <c r="C62" s="14" t="str">
        <f t="shared" si="0"/>
        <v>ALCALDIA LOS PATIOS</v>
      </c>
      <c r="D62" s="37">
        <v>405</v>
      </c>
      <c r="E62" s="40" t="s">
        <v>596</v>
      </c>
      <c r="F62" s="37">
        <v>54</v>
      </c>
      <c r="G62" s="80" t="s">
        <v>249</v>
      </c>
      <c r="H62" s="38" t="str">
        <f t="shared" si="1"/>
        <v>54405</v>
      </c>
      <c r="I62" s="38" t="s">
        <v>603</v>
      </c>
      <c r="J62" s="81">
        <v>42626</v>
      </c>
      <c r="K62" s="39" t="s">
        <v>1174</v>
      </c>
      <c r="L62" s="23" t="s">
        <v>608</v>
      </c>
      <c r="M62" s="23" t="s">
        <v>2219</v>
      </c>
      <c r="N62" s="98">
        <v>0</v>
      </c>
      <c r="O62" s="98">
        <v>1</v>
      </c>
    </row>
    <row r="63" spans="1:15" ht="101.25" x14ac:dyDescent="0.25">
      <c r="A63" s="14">
        <v>892099184</v>
      </c>
      <c r="B63" s="14">
        <v>9</v>
      </c>
      <c r="C63" s="14" t="str">
        <f t="shared" si="0"/>
        <v>ALCALDIA CUMARAL</v>
      </c>
      <c r="D63" s="37">
        <v>226</v>
      </c>
      <c r="E63" s="4" t="s">
        <v>54</v>
      </c>
      <c r="F63" s="80">
        <v>50</v>
      </c>
      <c r="G63" s="80" t="s">
        <v>247</v>
      </c>
      <c r="H63" s="38" t="str">
        <f t="shared" si="1"/>
        <v>50226</v>
      </c>
      <c r="I63" s="39" t="s">
        <v>688</v>
      </c>
      <c r="J63" s="81">
        <v>41260</v>
      </c>
      <c r="K63" s="39" t="s">
        <v>1002</v>
      </c>
      <c r="L63" s="23" t="s">
        <v>1470</v>
      </c>
      <c r="M63" s="23" t="s">
        <v>1471</v>
      </c>
      <c r="N63" s="98">
        <v>1</v>
      </c>
      <c r="O63" s="98">
        <v>0</v>
      </c>
    </row>
    <row r="64" spans="1:15" ht="146.25" x14ac:dyDescent="0.25">
      <c r="A64" s="14">
        <v>800096580</v>
      </c>
      <c r="B64" s="14">
        <v>4</v>
      </c>
      <c r="C64" s="14" t="str">
        <f t="shared" si="0"/>
        <v>ALCALDIA CURUMANI</v>
      </c>
      <c r="D64" s="37">
        <v>228</v>
      </c>
      <c r="E64" s="4" t="s">
        <v>55</v>
      </c>
      <c r="F64" s="37">
        <v>20</v>
      </c>
      <c r="G64" s="80" t="s">
        <v>242</v>
      </c>
      <c r="H64" s="38" t="str">
        <f t="shared" si="1"/>
        <v>20228</v>
      </c>
      <c r="I64" s="38" t="s">
        <v>610</v>
      </c>
      <c r="J64" s="81">
        <v>41983</v>
      </c>
      <c r="K64" s="39" t="s">
        <v>578</v>
      </c>
      <c r="L64" s="23" t="s">
        <v>1177</v>
      </c>
      <c r="M64" s="23" t="s">
        <v>1178</v>
      </c>
      <c r="N64" s="98">
        <v>1</v>
      </c>
      <c r="O64" s="98">
        <v>0</v>
      </c>
    </row>
    <row r="65" spans="1:15" ht="123.75" x14ac:dyDescent="0.25">
      <c r="A65" s="14">
        <v>891855138</v>
      </c>
      <c r="B65" s="14">
        <v>1</v>
      </c>
      <c r="C65" s="14" t="str">
        <f t="shared" si="0"/>
        <v>ALCALDIA DUITAMA</v>
      </c>
      <c r="D65" s="37">
        <v>238</v>
      </c>
      <c r="E65" s="4" t="s">
        <v>56</v>
      </c>
      <c r="F65" s="37">
        <v>15</v>
      </c>
      <c r="G65" s="80" t="s">
        <v>441</v>
      </c>
      <c r="H65" s="38" t="str">
        <f t="shared" si="1"/>
        <v>15238</v>
      </c>
      <c r="I65" s="39" t="s">
        <v>617</v>
      </c>
      <c r="J65" s="82" t="s">
        <v>618</v>
      </c>
      <c r="K65" s="39" t="s">
        <v>619</v>
      </c>
      <c r="L65" s="23" t="s">
        <v>623</v>
      </c>
      <c r="M65" s="23" t="s">
        <v>624</v>
      </c>
      <c r="N65" s="98">
        <v>1</v>
      </c>
      <c r="O65" s="98">
        <v>0</v>
      </c>
    </row>
    <row r="66" spans="1:15" ht="112.5" x14ac:dyDescent="0.25">
      <c r="A66" s="14">
        <v>891780044</v>
      </c>
      <c r="B66" s="14">
        <v>2</v>
      </c>
      <c r="C66" s="14" t="str">
        <f t="shared" si="0"/>
        <v>ALCALDIA EL BANCO</v>
      </c>
      <c r="D66" s="37">
        <v>245</v>
      </c>
      <c r="E66" s="4" t="s">
        <v>57</v>
      </c>
      <c r="F66" s="37">
        <v>47</v>
      </c>
      <c r="G66" s="80" t="s">
        <v>246</v>
      </c>
      <c r="H66" s="38" t="str">
        <f t="shared" si="1"/>
        <v>47245</v>
      </c>
      <c r="I66" s="38" t="s">
        <v>625</v>
      </c>
      <c r="J66" s="81">
        <v>42734</v>
      </c>
      <c r="K66" s="39" t="s">
        <v>626</v>
      </c>
      <c r="L66" s="23" t="s">
        <v>631</v>
      </c>
      <c r="M66" s="23" t="s">
        <v>632</v>
      </c>
      <c r="N66" s="98">
        <v>1</v>
      </c>
      <c r="O66" s="98">
        <v>0</v>
      </c>
    </row>
    <row r="67" spans="1:15" ht="123.75" x14ac:dyDescent="0.25">
      <c r="A67" s="14">
        <v>890480022</v>
      </c>
      <c r="B67" s="14">
        <v>1</v>
      </c>
      <c r="C67" s="14" t="str">
        <f t="shared" si="0"/>
        <v>ALCALDIA EL CARMEN DE BOLIVAR</v>
      </c>
      <c r="D67" s="37">
        <v>244</v>
      </c>
      <c r="E67" s="4" t="s">
        <v>58</v>
      </c>
      <c r="F67" s="37">
        <v>13</v>
      </c>
      <c r="G67" s="37" t="s">
        <v>439</v>
      </c>
      <c r="H67" s="38" t="str">
        <f t="shared" si="1"/>
        <v>13244</v>
      </c>
      <c r="I67" s="38" t="s">
        <v>634</v>
      </c>
      <c r="J67" s="81">
        <v>37235</v>
      </c>
      <c r="K67" s="38" t="s">
        <v>635</v>
      </c>
      <c r="L67" s="23" t="s">
        <v>636</v>
      </c>
      <c r="M67" s="23" t="s">
        <v>2219</v>
      </c>
      <c r="N67" s="98">
        <v>0</v>
      </c>
      <c r="O67" s="98">
        <v>1</v>
      </c>
    </row>
    <row r="68" spans="1:15" ht="157.5" x14ac:dyDescent="0.25">
      <c r="A68" s="14">
        <v>800096587</v>
      </c>
      <c r="B68" s="14">
        <v>5</v>
      </c>
      <c r="C68" s="14" t="str">
        <f t="shared" si="0"/>
        <v>ALCALDIA EL COPEY</v>
      </c>
      <c r="D68" s="37">
        <v>238</v>
      </c>
      <c r="E68" s="4" t="s">
        <v>59</v>
      </c>
      <c r="F68" s="37">
        <v>20</v>
      </c>
      <c r="G68" s="80" t="s">
        <v>242</v>
      </c>
      <c r="H68" s="38" t="str">
        <f t="shared" si="1"/>
        <v>20238</v>
      </c>
      <c r="I68" s="38" t="s">
        <v>644</v>
      </c>
      <c r="J68" s="81">
        <v>43455</v>
      </c>
      <c r="K68" s="39" t="s">
        <v>645</v>
      </c>
      <c r="L68" s="23" t="s">
        <v>1186</v>
      </c>
      <c r="M68" s="23" t="s">
        <v>2219</v>
      </c>
      <c r="N68" s="98">
        <v>0</v>
      </c>
      <c r="O68" s="98">
        <v>1</v>
      </c>
    </row>
    <row r="69" spans="1:15" ht="146.25" x14ac:dyDescent="0.25">
      <c r="A69" s="14">
        <v>800096592</v>
      </c>
      <c r="B69" s="14">
        <v>2</v>
      </c>
      <c r="C69" s="14" t="str">
        <f t="shared" si="0"/>
        <v>ALCALDIA EL PASO</v>
      </c>
      <c r="D69" s="37">
        <v>250</v>
      </c>
      <c r="E69" s="4" t="s">
        <v>60</v>
      </c>
      <c r="F69" s="37">
        <v>20</v>
      </c>
      <c r="G69" s="80" t="s">
        <v>242</v>
      </c>
      <c r="H69" s="38" t="str">
        <f t="shared" si="1"/>
        <v>20250</v>
      </c>
      <c r="I69" s="38" t="s">
        <v>647</v>
      </c>
      <c r="J69" s="81">
        <v>42978</v>
      </c>
      <c r="K69" s="39" t="s">
        <v>578</v>
      </c>
      <c r="L69" s="23" t="s">
        <v>1189</v>
      </c>
      <c r="M69" s="23" t="s">
        <v>2219</v>
      </c>
      <c r="N69" s="98">
        <v>0</v>
      </c>
      <c r="O69" s="98">
        <v>1</v>
      </c>
    </row>
    <row r="70" spans="1:15" ht="225" x14ac:dyDescent="0.25">
      <c r="A70" s="14">
        <v>806001439</v>
      </c>
      <c r="B70" s="14">
        <v>8</v>
      </c>
      <c r="C70" s="14" t="str">
        <f t="shared" si="0"/>
        <v>ALCALDIA EL PEÑON</v>
      </c>
      <c r="D70" s="37">
        <v>268</v>
      </c>
      <c r="E70" s="4" t="s">
        <v>61</v>
      </c>
      <c r="F70" s="37">
        <v>13</v>
      </c>
      <c r="G70" s="37" t="s">
        <v>439</v>
      </c>
      <c r="H70" s="38" t="str">
        <f t="shared" si="1"/>
        <v>13268</v>
      </c>
      <c r="I70" s="38" t="s">
        <v>1577</v>
      </c>
      <c r="J70" s="81">
        <v>42083</v>
      </c>
      <c r="K70" s="39" t="s">
        <v>1578</v>
      </c>
      <c r="L70" s="23" t="s">
        <v>1582</v>
      </c>
      <c r="M70" s="23" t="s">
        <v>2219</v>
      </c>
      <c r="N70" s="98">
        <v>0</v>
      </c>
      <c r="O70" s="98">
        <v>1</v>
      </c>
    </row>
    <row r="71" spans="1:15" ht="191.25" x14ac:dyDescent="0.25">
      <c r="A71" s="14">
        <v>890208199</v>
      </c>
      <c r="B71" s="14">
        <v>0</v>
      </c>
      <c r="C71" s="14" t="str">
        <f t="shared" si="0"/>
        <v>ALCALDIA EL PLAYON</v>
      </c>
      <c r="D71" s="37">
        <v>255</v>
      </c>
      <c r="E71" s="4" t="s">
        <v>62</v>
      </c>
      <c r="F71" s="80">
        <v>68</v>
      </c>
      <c r="G71" s="80" t="s">
        <v>251</v>
      </c>
      <c r="H71" s="38" t="str">
        <f t="shared" si="1"/>
        <v>68255</v>
      </c>
      <c r="I71" s="38" t="s">
        <v>1584</v>
      </c>
      <c r="J71" s="81">
        <v>38693</v>
      </c>
      <c r="K71" s="39" t="s">
        <v>1249</v>
      </c>
      <c r="L71" s="23" t="s">
        <v>1587</v>
      </c>
      <c r="M71" s="23" t="s">
        <v>2219</v>
      </c>
      <c r="N71" s="98">
        <v>0</v>
      </c>
      <c r="O71" s="98">
        <v>1</v>
      </c>
    </row>
    <row r="72" spans="1:15" ht="146.25" x14ac:dyDescent="0.25">
      <c r="A72" s="14">
        <v>890982068</v>
      </c>
      <c r="B72" s="14">
        <v>2</v>
      </c>
      <c r="C72" s="14" t="str">
        <f t="shared" ref="C72:C135" si="2">CONCATENATE($C$6," ",E72)</f>
        <v>ALCALDIA ENTRERRIOS</v>
      </c>
      <c r="D72" s="37">
        <v>264</v>
      </c>
      <c r="E72" s="4" t="s">
        <v>63</v>
      </c>
      <c r="F72" s="37" t="s">
        <v>212</v>
      </c>
      <c r="G72" s="80" t="s">
        <v>238</v>
      </c>
      <c r="H72" s="38" t="str">
        <f t="shared" ref="H72:H86" si="3">CONCATENATE(F72,D72)</f>
        <v>05264</v>
      </c>
      <c r="I72" s="38" t="s">
        <v>650</v>
      </c>
      <c r="J72" s="81">
        <v>43678</v>
      </c>
      <c r="K72" s="39" t="s">
        <v>651</v>
      </c>
      <c r="L72" s="23" t="s">
        <v>1190</v>
      </c>
      <c r="M72" s="23" t="s">
        <v>655</v>
      </c>
      <c r="N72" s="98">
        <v>1</v>
      </c>
      <c r="O72" s="98">
        <v>0</v>
      </c>
    </row>
    <row r="73" spans="1:15" ht="123.75" x14ac:dyDescent="0.25">
      <c r="A73" s="14">
        <v>890702027</v>
      </c>
      <c r="B73" s="14">
        <v>0</v>
      </c>
      <c r="C73" s="14" t="str">
        <f t="shared" si="2"/>
        <v>ALCALDIA ESPINAL</v>
      </c>
      <c r="D73" s="37">
        <v>268</v>
      </c>
      <c r="E73" s="4" t="s">
        <v>64</v>
      </c>
      <c r="F73" s="80">
        <v>73</v>
      </c>
      <c r="G73" s="80" t="s">
        <v>253</v>
      </c>
      <c r="H73" s="38" t="str">
        <f t="shared" si="3"/>
        <v>73268</v>
      </c>
      <c r="I73" s="39" t="s">
        <v>657</v>
      </c>
      <c r="J73" s="82" t="s">
        <v>658</v>
      </c>
      <c r="K73" s="39" t="s">
        <v>320</v>
      </c>
      <c r="L73" s="23" t="s">
        <v>661</v>
      </c>
      <c r="M73" s="23" t="s">
        <v>2219</v>
      </c>
      <c r="N73" s="98">
        <v>0</v>
      </c>
      <c r="O73" s="98">
        <v>1</v>
      </c>
    </row>
    <row r="74" spans="1:15" ht="135" x14ac:dyDescent="0.25">
      <c r="A74" s="14">
        <v>899999328</v>
      </c>
      <c r="B74" s="14">
        <v>1</v>
      </c>
      <c r="C74" s="14" t="str">
        <f t="shared" si="2"/>
        <v>ALCALDIA FACATATIVA</v>
      </c>
      <c r="D74" s="37">
        <v>269</v>
      </c>
      <c r="E74" s="4" t="s">
        <v>65</v>
      </c>
      <c r="F74" s="37">
        <v>25</v>
      </c>
      <c r="G74" s="80" t="s">
        <v>243</v>
      </c>
      <c r="H74" s="38" t="str">
        <f t="shared" si="3"/>
        <v>25269</v>
      </c>
      <c r="I74" s="38" t="s">
        <v>664</v>
      </c>
      <c r="J74" s="81">
        <v>42698</v>
      </c>
      <c r="K74" s="39" t="s">
        <v>500</v>
      </c>
      <c r="L74" s="23" t="s">
        <v>1195</v>
      </c>
      <c r="M74" s="23" t="s">
        <v>2219</v>
      </c>
      <c r="N74" s="98">
        <v>0</v>
      </c>
      <c r="O74" s="98">
        <v>1</v>
      </c>
    </row>
    <row r="75" spans="1:15" ht="146.25" x14ac:dyDescent="0.25">
      <c r="A75" s="14">
        <v>890205176</v>
      </c>
      <c r="B75" s="14">
        <v>8</v>
      </c>
      <c r="C75" s="14" t="str">
        <f t="shared" si="2"/>
        <v>ALCALDIA FLORIDABLANCA</v>
      </c>
      <c r="D75" s="37">
        <v>276</v>
      </c>
      <c r="E75" s="4" t="s">
        <v>66</v>
      </c>
      <c r="F75" s="37">
        <v>68</v>
      </c>
      <c r="G75" s="80" t="s">
        <v>251</v>
      </c>
      <c r="H75" s="38" t="str">
        <f t="shared" si="3"/>
        <v>68276</v>
      </c>
      <c r="I75" s="38" t="s">
        <v>666</v>
      </c>
      <c r="J75" s="81">
        <v>43818</v>
      </c>
      <c r="K75" s="39" t="s">
        <v>1196</v>
      </c>
      <c r="L75" s="23" t="s">
        <v>1199</v>
      </c>
      <c r="M75" s="23" t="s">
        <v>2219</v>
      </c>
      <c r="N75" s="98">
        <v>0</v>
      </c>
      <c r="O75" s="98">
        <v>1</v>
      </c>
    </row>
    <row r="76" spans="1:15" ht="157.5" x14ac:dyDescent="0.25">
      <c r="A76" s="47">
        <v>892170008</v>
      </c>
      <c r="B76" s="47">
        <v>3</v>
      </c>
      <c r="C76" s="14" t="str">
        <f t="shared" si="2"/>
        <v>ALCALDIA FONSECA</v>
      </c>
      <c r="D76" s="37">
        <v>279</v>
      </c>
      <c r="E76" s="4" t="s">
        <v>67</v>
      </c>
      <c r="F76" s="37">
        <v>44</v>
      </c>
      <c r="G76" s="37" t="s">
        <v>245</v>
      </c>
      <c r="H76" s="38" t="str">
        <f t="shared" si="3"/>
        <v>44279</v>
      </c>
      <c r="I76" s="38" t="s">
        <v>668</v>
      </c>
      <c r="J76" s="81">
        <v>43074</v>
      </c>
      <c r="K76" s="39" t="s">
        <v>669</v>
      </c>
      <c r="L76" s="23" t="s">
        <v>673</v>
      </c>
      <c r="M76" s="23" t="s">
        <v>676</v>
      </c>
      <c r="N76" s="98">
        <v>1</v>
      </c>
      <c r="O76" s="98">
        <v>0</v>
      </c>
    </row>
    <row r="77" spans="1:15" x14ac:dyDescent="0.25">
      <c r="A77" s="47">
        <v>800100056</v>
      </c>
      <c r="B77" s="47">
        <v>3</v>
      </c>
      <c r="C77" s="14" t="str">
        <f t="shared" si="2"/>
        <v>ALCALDIA FRESNO</v>
      </c>
      <c r="D77" s="37">
        <v>283</v>
      </c>
      <c r="E77" s="4" t="s">
        <v>68</v>
      </c>
      <c r="F77" s="80">
        <v>73</v>
      </c>
      <c r="G77" s="80" t="s">
        <v>253</v>
      </c>
      <c r="H77" s="38" t="str">
        <f t="shared" si="3"/>
        <v>73283</v>
      </c>
      <c r="I77" s="38"/>
      <c r="J77" s="81"/>
      <c r="K77" s="38"/>
      <c r="L77" s="23"/>
      <c r="M77" s="23" t="s">
        <v>2219</v>
      </c>
      <c r="N77" s="98">
        <v>0</v>
      </c>
      <c r="O77" s="98">
        <v>1</v>
      </c>
    </row>
    <row r="78" spans="1:15" ht="157.5" x14ac:dyDescent="0.25">
      <c r="A78" s="47">
        <v>892099183</v>
      </c>
      <c r="B78" s="47">
        <v>1</v>
      </c>
      <c r="C78" s="14" t="str">
        <f t="shared" si="2"/>
        <v>ALCALDIA FUENTE DE ORO</v>
      </c>
      <c r="D78" s="37">
        <v>287</v>
      </c>
      <c r="E78" s="4" t="s">
        <v>69</v>
      </c>
      <c r="F78" s="37">
        <v>50</v>
      </c>
      <c r="G78" s="80" t="s">
        <v>247</v>
      </c>
      <c r="H78" s="38" t="str">
        <f t="shared" si="3"/>
        <v>50287</v>
      </c>
      <c r="I78" s="38" t="s">
        <v>1474</v>
      </c>
      <c r="J78" s="81">
        <v>40877</v>
      </c>
      <c r="K78" s="39" t="s">
        <v>1475</v>
      </c>
      <c r="L78" s="23" t="s">
        <v>683</v>
      </c>
      <c r="M78" s="23" t="s">
        <v>2219</v>
      </c>
      <c r="N78" s="98">
        <v>0</v>
      </c>
      <c r="O78" s="98">
        <v>1</v>
      </c>
    </row>
    <row r="79" spans="1:15" ht="112.5" x14ac:dyDescent="0.25">
      <c r="A79" s="14">
        <v>891780045</v>
      </c>
      <c r="B79" s="14">
        <v>1</v>
      </c>
      <c r="C79" s="14" t="str">
        <f t="shared" si="2"/>
        <v>ALCALDIA FUNDACION</v>
      </c>
      <c r="D79" s="37">
        <v>288</v>
      </c>
      <c r="E79" s="4" t="s">
        <v>70</v>
      </c>
      <c r="F79" s="37">
        <v>47</v>
      </c>
      <c r="G79" s="80" t="s">
        <v>246</v>
      </c>
      <c r="H79" s="38" t="str">
        <f t="shared" si="3"/>
        <v>47288</v>
      </c>
      <c r="I79" s="38" t="s">
        <v>577</v>
      </c>
      <c r="J79" s="81">
        <v>41274</v>
      </c>
      <c r="K79" s="39" t="s">
        <v>1550</v>
      </c>
      <c r="L79" s="23" t="s">
        <v>1554</v>
      </c>
      <c r="M79" s="23" t="s">
        <v>1556</v>
      </c>
      <c r="N79" s="98">
        <v>1</v>
      </c>
      <c r="O79" s="98">
        <v>0</v>
      </c>
    </row>
    <row r="80" spans="1:15" ht="157.5" x14ac:dyDescent="0.25">
      <c r="A80" s="14">
        <v>899999433</v>
      </c>
      <c r="B80" s="14">
        <v>5</v>
      </c>
      <c r="C80" s="14" t="str">
        <f t="shared" si="2"/>
        <v>ALCALDIA FUNZA</v>
      </c>
      <c r="D80" s="37">
        <v>286</v>
      </c>
      <c r="E80" s="4" t="s">
        <v>71</v>
      </c>
      <c r="F80" s="80">
        <v>25</v>
      </c>
      <c r="G80" s="80" t="s">
        <v>243</v>
      </c>
      <c r="H80" s="38" t="str">
        <f t="shared" si="3"/>
        <v>25286</v>
      </c>
      <c r="I80" s="38" t="s">
        <v>677</v>
      </c>
      <c r="J80" s="81">
        <v>43091</v>
      </c>
      <c r="K80" s="39" t="s">
        <v>678</v>
      </c>
      <c r="L80" s="23" t="s">
        <v>683</v>
      </c>
      <c r="M80" s="23" t="s">
        <v>2219</v>
      </c>
      <c r="N80" s="98">
        <v>0</v>
      </c>
      <c r="O80" s="98">
        <v>1</v>
      </c>
    </row>
    <row r="81" spans="1:15" ht="112.5" x14ac:dyDescent="0.25">
      <c r="A81" s="14">
        <v>890102472</v>
      </c>
      <c r="B81" s="14">
        <v>0</v>
      </c>
      <c r="C81" s="14" t="str">
        <f t="shared" si="2"/>
        <v>ALCALDIA GALAPA</v>
      </c>
      <c r="D81" s="37">
        <v>296</v>
      </c>
      <c r="E81" s="4" t="s">
        <v>72</v>
      </c>
      <c r="F81" s="80" t="s">
        <v>206</v>
      </c>
      <c r="G81" s="80" t="s">
        <v>438</v>
      </c>
      <c r="H81" s="38" t="str">
        <f t="shared" si="3"/>
        <v>08296</v>
      </c>
      <c r="I81" s="38" t="s">
        <v>1479</v>
      </c>
      <c r="J81" s="81">
        <v>42307</v>
      </c>
      <c r="K81" s="39" t="s">
        <v>932</v>
      </c>
      <c r="L81" s="23" t="s">
        <v>1484</v>
      </c>
      <c r="M81" s="23" t="s">
        <v>2219</v>
      </c>
      <c r="N81" s="98">
        <v>0</v>
      </c>
      <c r="O81" s="98">
        <v>1</v>
      </c>
    </row>
    <row r="82" spans="1:15" ht="112.5" x14ac:dyDescent="0.25">
      <c r="A82" s="14">
        <v>800096595</v>
      </c>
      <c r="B82" s="14">
        <v>4</v>
      </c>
      <c r="C82" s="14" t="str">
        <f t="shared" si="2"/>
        <v>ALCALDIA GAMARRA</v>
      </c>
      <c r="D82" s="37">
        <v>295</v>
      </c>
      <c r="E82" s="4" t="s">
        <v>73</v>
      </c>
      <c r="F82" s="37">
        <v>20</v>
      </c>
      <c r="G82" s="80" t="s">
        <v>242</v>
      </c>
      <c r="H82" s="38" t="str">
        <f t="shared" si="3"/>
        <v>20295</v>
      </c>
      <c r="I82" s="38" t="s">
        <v>1486</v>
      </c>
      <c r="J82" s="81">
        <v>41983</v>
      </c>
      <c r="K82" s="39" t="s">
        <v>1487</v>
      </c>
      <c r="L82" s="23" t="s">
        <v>1492</v>
      </c>
      <c r="M82" s="23" t="s">
        <v>1493</v>
      </c>
      <c r="N82" s="98">
        <v>1</v>
      </c>
      <c r="O82" s="98">
        <v>0</v>
      </c>
    </row>
    <row r="83" spans="1:15" ht="168.75" x14ac:dyDescent="0.25">
      <c r="A83" s="14">
        <v>891180176</v>
      </c>
      <c r="B83" s="14">
        <v>1</v>
      </c>
      <c r="C83" s="14" t="str">
        <f t="shared" si="2"/>
        <v>ALCALDIA GIGANTE</v>
      </c>
      <c r="D83" s="37">
        <v>306</v>
      </c>
      <c r="E83" s="4" t="s">
        <v>74</v>
      </c>
      <c r="F83" s="80">
        <v>41</v>
      </c>
      <c r="G83" s="80" t="s">
        <v>244</v>
      </c>
      <c r="H83" s="38" t="str">
        <f t="shared" si="3"/>
        <v>41306</v>
      </c>
      <c r="I83" s="38" t="s">
        <v>1494</v>
      </c>
      <c r="J83" s="81">
        <v>42335</v>
      </c>
      <c r="K83" s="39" t="s">
        <v>726</v>
      </c>
      <c r="L83" s="23" t="s">
        <v>1498</v>
      </c>
      <c r="M83" s="23" t="s">
        <v>1499</v>
      </c>
      <c r="N83" s="98">
        <v>1</v>
      </c>
      <c r="O83" s="98">
        <v>0</v>
      </c>
    </row>
    <row r="84" spans="1:15" ht="168.75" x14ac:dyDescent="0.25">
      <c r="A84" s="14">
        <v>890204802</v>
      </c>
      <c r="B84" s="14">
        <v>6</v>
      </c>
      <c r="C84" s="14" t="str">
        <f t="shared" si="2"/>
        <v>ALCALDIA GIRON</v>
      </c>
      <c r="D84" s="37">
        <v>307</v>
      </c>
      <c r="E84" s="4" t="s">
        <v>75</v>
      </c>
      <c r="F84" s="37">
        <v>68</v>
      </c>
      <c r="G84" s="80" t="s">
        <v>251</v>
      </c>
      <c r="H84" s="38" t="str">
        <f t="shared" si="3"/>
        <v>68307</v>
      </c>
      <c r="I84" s="39" t="s">
        <v>685</v>
      </c>
      <c r="J84" s="82" t="s">
        <v>686</v>
      </c>
      <c r="K84" s="39" t="s">
        <v>1202</v>
      </c>
      <c r="L84" s="23" t="s">
        <v>1206</v>
      </c>
      <c r="M84" s="23" t="s">
        <v>2219</v>
      </c>
      <c r="N84" s="98">
        <v>0</v>
      </c>
      <c r="O84" s="98">
        <v>1</v>
      </c>
    </row>
    <row r="85" spans="1:15" ht="202.5" x14ac:dyDescent="0.25">
      <c r="A85" s="14">
        <v>899999362</v>
      </c>
      <c r="B85" s="14">
        <v>0</v>
      </c>
      <c r="C85" s="14" t="str">
        <f t="shared" si="2"/>
        <v>ALCALDIA GUACHETA</v>
      </c>
      <c r="D85" s="37">
        <v>317</v>
      </c>
      <c r="E85" s="4" t="s">
        <v>76</v>
      </c>
      <c r="F85" s="80">
        <v>25</v>
      </c>
      <c r="G85" s="80" t="s">
        <v>243</v>
      </c>
      <c r="H85" s="38" t="str">
        <f t="shared" si="3"/>
        <v>25317</v>
      </c>
      <c r="I85" s="39" t="s">
        <v>688</v>
      </c>
      <c r="J85" s="82" t="s">
        <v>694</v>
      </c>
      <c r="K85" s="82" t="s">
        <v>689</v>
      </c>
      <c r="L85" s="23" t="s">
        <v>695</v>
      </c>
      <c r="M85" s="23" t="s">
        <v>696</v>
      </c>
      <c r="N85" s="98">
        <v>1</v>
      </c>
      <c r="O85" s="98">
        <v>0</v>
      </c>
    </row>
    <row r="86" spans="1:15" ht="78.75" x14ac:dyDescent="0.25">
      <c r="A86" s="14">
        <v>899999701</v>
      </c>
      <c r="B86" s="14">
        <v>4</v>
      </c>
      <c r="C86" s="14" t="str">
        <f t="shared" si="2"/>
        <v>ALCALDIA GUADUAS</v>
      </c>
      <c r="D86" s="37">
        <v>320</v>
      </c>
      <c r="E86" s="4" t="s">
        <v>78</v>
      </c>
      <c r="F86" s="80">
        <v>25</v>
      </c>
      <c r="G86" s="80" t="s">
        <v>243</v>
      </c>
      <c r="H86" s="38" t="str">
        <f t="shared" si="3"/>
        <v>25320</v>
      </c>
      <c r="I86" s="38" t="s">
        <v>697</v>
      </c>
      <c r="J86" s="81">
        <v>37251</v>
      </c>
      <c r="K86" s="39" t="s">
        <v>946</v>
      </c>
      <c r="L86" s="23" t="s">
        <v>699</v>
      </c>
      <c r="M86" s="23" t="s">
        <v>2219</v>
      </c>
      <c r="N86" s="98">
        <v>0</v>
      </c>
      <c r="O86" s="98">
        <v>1</v>
      </c>
    </row>
    <row r="87" spans="1:15" ht="112.5" x14ac:dyDescent="0.25">
      <c r="A87" s="14">
        <v>800098193</v>
      </c>
      <c r="B87" s="14">
        <v>6</v>
      </c>
      <c r="C87" s="14" t="str">
        <f t="shared" si="2"/>
        <v>ALCALDIA GUAMAL META</v>
      </c>
      <c r="D87" s="37" t="s">
        <v>217</v>
      </c>
      <c r="E87" s="4" t="s">
        <v>80</v>
      </c>
      <c r="F87" s="80" t="s">
        <v>216</v>
      </c>
      <c r="G87" s="80" t="s">
        <v>247</v>
      </c>
      <c r="H87" s="38">
        <v>50318</v>
      </c>
      <c r="I87" s="39" t="s">
        <v>700</v>
      </c>
      <c r="J87" s="81">
        <v>43086</v>
      </c>
      <c r="K87" s="39" t="s">
        <v>701</v>
      </c>
      <c r="L87" s="23" t="s">
        <v>706</v>
      </c>
      <c r="M87" s="23" t="s">
        <v>2219</v>
      </c>
      <c r="N87" s="98">
        <v>0</v>
      </c>
      <c r="O87" s="98">
        <v>1</v>
      </c>
    </row>
    <row r="88" spans="1:15" ht="146.25" x14ac:dyDescent="0.25">
      <c r="A88" s="14">
        <v>891780047</v>
      </c>
      <c r="B88" s="14">
        <v>4</v>
      </c>
      <c r="C88" s="14" t="str">
        <f t="shared" si="2"/>
        <v>ALCALDIA GUAMAL-MAGDALENA</v>
      </c>
      <c r="D88" s="37">
        <v>318</v>
      </c>
      <c r="E88" s="4" t="s">
        <v>79</v>
      </c>
      <c r="F88" s="80">
        <v>47</v>
      </c>
      <c r="G88" s="80" t="s">
        <v>246</v>
      </c>
      <c r="H88" s="38" t="str">
        <f t="shared" ref="H88:H119" si="4">CONCATENATE(F88,D88)</f>
        <v>47318</v>
      </c>
      <c r="I88" s="38" t="s">
        <v>840</v>
      </c>
      <c r="J88" s="81">
        <v>43344</v>
      </c>
      <c r="K88" s="39" t="s">
        <v>1501</v>
      </c>
      <c r="L88" s="23" t="s">
        <v>1507</v>
      </c>
      <c r="M88" s="23" t="s">
        <v>2219</v>
      </c>
      <c r="N88" s="98">
        <v>0</v>
      </c>
      <c r="O88" s="98">
        <v>1</v>
      </c>
    </row>
    <row r="89" spans="1:15" ht="146.25" x14ac:dyDescent="0.25">
      <c r="A89" s="14">
        <v>890702015</v>
      </c>
      <c r="B89" s="14">
        <v>2</v>
      </c>
      <c r="C89" s="14" t="str">
        <f t="shared" si="2"/>
        <v>ALCALDIA GUAMO</v>
      </c>
      <c r="D89" s="37">
        <v>319</v>
      </c>
      <c r="E89" s="4" t="s">
        <v>81</v>
      </c>
      <c r="F89" s="80">
        <v>73</v>
      </c>
      <c r="G89" s="80" t="s">
        <v>253</v>
      </c>
      <c r="H89" s="38" t="str">
        <f t="shared" si="4"/>
        <v>73319</v>
      </c>
      <c r="I89" s="38" t="s">
        <v>1500</v>
      </c>
      <c r="J89" s="81">
        <v>43440</v>
      </c>
      <c r="K89" s="39" t="s">
        <v>1508</v>
      </c>
      <c r="L89" s="23" t="s">
        <v>1511</v>
      </c>
      <c r="M89" s="23" t="s">
        <v>2219</v>
      </c>
      <c r="N89" s="98">
        <v>0</v>
      </c>
      <c r="O89" s="98">
        <v>1</v>
      </c>
    </row>
    <row r="90" spans="1:15" ht="168.75" x14ac:dyDescent="0.25">
      <c r="A90" s="14">
        <v>800255101</v>
      </c>
      <c r="B90" s="14">
        <v>2</v>
      </c>
      <c r="C90" s="14" t="str">
        <f t="shared" si="2"/>
        <v>ALCALDIA HATONUEVO</v>
      </c>
      <c r="D90" s="37">
        <v>378</v>
      </c>
      <c r="E90" s="4" t="s">
        <v>82</v>
      </c>
      <c r="F90" s="37">
        <v>44</v>
      </c>
      <c r="G90" s="37" t="s">
        <v>245</v>
      </c>
      <c r="H90" s="38" t="str">
        <f t="shared" si="4"/>
        <v>44378</v>
      </c>
      <c r="I90" s="38" t="s">
        <v>1515</v>
      </c>
      <c r="J90" s="81">
        <v>39878</v>
      </c>
      <c r="K90" s="39" t="s">
        <v>1487</v>
      </c>
      <c r="L90" s="23" t="s">
        <v>1521</v>
      </c>
      <c r="M90" s="23" t="s">
        <v>1519</v>
      </c>
      <c r="N90" s="98">
        <v>1</v>
      </c>
      <c r="O90" s="98">
        <v>0</v>
      </c>
    </row>
    <row r="91" spans="1:15" ht="247.5" x14ac:dyDescent="0.25">
      <c r="A91" s="14">
        <v>800100057</v>
      </c>
      <c r="B91" s="14">
        <v>0</v>
      </c>
      <c r="C91" s="14" t="str">
        <f t="shared" si="2"/>
        <v>ALCALDIA HERVEO</v>
      </c>
      <c r="D91" s="37">
        <v>347</v>
      </c>
      <c r="E91" s="4" t="s">
        <v>83</v>
      </c>
      <c r="F91" s="80">
        <v>73</v>
      </c>
      <c r="G91" s="80" t="s">
        <v>253</v>
      </c>
      <c r="H91" s="38" t="str">
        <f t="shared" si="4"/>
        <v>73347</v>
      </c>
      <c r="I91" s="38" t="s">
        <v>1522</v>
      </c>
      <c r="J91" s="81">
        <v>43453</v>
      </c>
      <c r="K91" s="39" t="s">
        <v>1523</v>
      </c>
      <c r="L91" s="23" t="s">
        <v>1527</v>
      </c>
      <c r="M91" s="23" t="s">
        <v>2219</v>
      </c>
      <c r="N91" s="98">
        <v>0</v>
      </c>
      <c r="O91" s="98">
        <v>1</v>
      </c>
    </row>
    <row r="92" spans="1:15" ht="168.75" x14ac:dyDescent="0.25">
      <c r="A92" s="14">
        <v>800100058</v>
      </c>
      <c r="B92" s="14">
        <v>8</v>
      </c>
      <c r="C92" s="14" t="str">
        <f t="shared" si="2"/>
        <v>ALCALDIA HONDA</v>
      </c>
      <c r="D92" s="37">
        <v>349</v>
      </c>
      <c r="E92" s="4" t="s">
        <v>84</v>
      </c>
      <c r="F92" s="37">
        <v>73</v>
      </c>
      <c r="G92" s="80" t="s">
        <v>253</v>
      </c>
      <c r="H92" s="38" t="str">
        <f t="shared" si="4"/>
        <v>73349</v>
      </c>
      <c r="I92" s="38" t="s">
        <v>708</v>
      </c>
      <c r="J92" s="81">
        <v>43453</v>
      </c>
      <c r="K92" s="39" t="s">
        <v>709</v>
      </c>
      <c r="L92" s="23" t="s">
        <v>714</v>
      </c>
      <c r="M92" s="23" t="s">
        <v>715</v>
      </c>
      <c r="N92" s="98">
        <v>1</v>
      </c>
      <c r="O92" s="98">
        <v>0</v>
      </c>
    </row>
    <row r="93" spans="1:15" ht="112.5" x14ac:dyDescent="0.25">
      <c r="A93" s="14">
        <v>800113389</v>
      </c>
      <c r="B93" s="14">
        <v>7</v>
      </c>
      <c r="C93" s="14" t="str">
        <f t="shared" si="2"/>
        <v>ALCALDIA IBAGUE</v>
      </c>
      <c r="D93" s="37" t="s">
        <v>202</v>
      </c>
      <c r="E93" s="4" t="s">
        <v>85</v>
      </c>
      <c r="F93" s="37">
        <v>73</v>
      </c>
      <c r="G93" s="80" t="s">
        <v>253</v>
      </c>
      <c r="H93" s="38" t="str">
        <f t="shared" si="4"/>
        <v>73001</v>
      </c>
      <c r="I93" s="39" t="s">
        <v>716</v>
      </c>
      <c r="J93" s="82" t="s">
        <v>717</v>
      </c>
      <c r="K93" s="38" t="s">
        <v>1163</v>
      </c>
      <c r="L93" s="23" t="s">
        <v>1213</v>
      </c>
      <c r="M93" s="23" t="s">
        <v>1214</v>
      </c>
      <c r="N93" s="98">
        <v>1</v>
      </c>
      <c r="O93" s="98">
        <v>0</v>
      </c>
    </row>
    <row r="94" spans="1:15" ht="191.25" x14ac:dyDescent="0.25">
      <c r="A94" s="14">
        <v>800099095</v>
      </c>
      <c r="B94" s="14">
        <v>7</v>
      </c>
      <c r="C94" s="14" t="str">
        <f t="shared" si="2"/>
        <v>ALCALDIA IPIALES</v>
      </c>
      <c r="D94" s="37">
        <v>356</v>
      </c>
      <c r="E94" s="4" t="s">
        <v>86</v>
      </c>
      <c r="F94" s="37">
        <v>52</v>
      </c>
      <c r="G94" s="37" t="s">
        <v>248</v>
      </c>
      <c r="H94" s="38" t="str">
        <f t="shared" si="4"/>
        <v>52356</v>
      </c>
      <c r="I94" s="38" t="s">
        <v>1022</v>
      </c>
      <c r="J94" s="81">
        <v>42713</v>
      </c>
      <c r="K94" s="39" t="s">
        <v>1529</v>
      </c>
      <c r="L94" s="23" t="s">
        <v>1534</v>
      </c>
      <c r="M94" s="23" t="s">
        <v>1535</v>
      </c>
      <c r="N94" s="98">
        <v>1</v>
      </c>
      <c r="O94" s="98">
        <v>0</v>
      </c>
    </row>
    <row r="95" spans="1:15" ht="202.5" x14ac:dyDescent="0.25">
      <c r="A95" s="14">
        <v>890980093</v>
      </c>
      <c r="B95" s="14">
        <v>8</v>
      </c>
      <c r="C95" s="14" t="str">
        <f t="shared" si="2"/>
        <v>ALCALDIA ITAGÜI</v>
      </c>
      <c r="D95" s="37">
        <v>360</v>
      </c>
      <c r="E95" s="46" t="s">
        <v>87</v>
      </c>
      <c r="F95" s="37" t="s">
        <v>212</v>
      </c>
      <c r="G95" s="80" t="s">
        <v>238</v>
      </c>
      <c r="H95" s="38" t="str">
        <f t="shared" si="4"/>
        <v>05360</v>
      </c>
      <c r="I95" s="38" t="s">
        <v>718</v>
      </c>
      <c r="J95" s="81">
        <v>43893</v>
      </c>
      <c r="K95" s="39" t="s">
        <v>719</v>
      </c>
      <c r="L95" s="23" t="s">
        <v>722</v>
      </c>
      <c r="M95" s="23" t="s">
        <v>2219</v>
      </c>
      <c r="N95" s="98">
        <v>0</v>
      </c>
      <c r="O95" s="98">
        <v>1</v>
      </c>
    </row>
    <row r="96" spans="1:15" ht="168.75" x14ac:dyDescent="0.25">
      <c r="A96" s="14">
        <v>890801130</v>
      </c>
      <c r="B96" s="14">
        <v>6</v>
      </c>
      <c r="C96" s="14" t="str">
        <f t="shared" si="2"/>
        <v>ALCALDIA LA DORADA</v>
      </c>
      <c r="D96" s="37">
        <v>380</v>
      </c>
      <c r="E96" s="4" t="s">
        <v>88</v>
      </c>
      <c r="F96" s="80">
        <v>17</v>
      </c>
      <c r="G96" s="80" t="s">
        <v>240</v>
      </c>
      <c r="H96" s="38" t="str">
        <f t="shared" si="4"/>
        <v>17380</v>
      </c>
      <c r="I96" s="38" t="s">
        <v>725</v>
      </c>
      <c r="J96" s="81">
        <v>41882</v>
      </c>
      <c r="K96" s="39" t="s">
        <v>726</v>
      </c>
      <c r="L96" s="23" t="s">
        <v>1218</v>
      </c>
      <c r="M96" s="23" t="s">
        <v>1219</v>
      </c>
      <c r="N96" s="98">
        <v>1</v>
      </c>
      <c r="O96" s="98">
        <v>0</v>
      </c>
    </row>
    <row r="97" spans="1:15" ht="225" x14ac:dyDescent="0.25">
      <c r="A97" s="14">
        <v>800245021</v>
      </c>
      <c r="B97" s="14">
        <v>9</v>
      </c>
      <c r="C97" s="14" t="str">
        <f t="shared" si="2"/>
        <v>ALCALDIA LA ESPERANZA</v>
      </c>
      <c r="D97" s="37">
        <v>385</v>
      </c>
      <c r="E97" s="4" t="s">
        <v>89</v>
      </c>
      <c r="F97" s="80">
        <v>54</v>
      </c>
      <c r="G97" s="80" t="s">
        <v>249</v>
      </c>
      <c r="H97" s="38" t="str">
        <f t="shared" si="4"/>
        <v>54385</v>
      </c>
      <c r="I97" s="38" t="s">
        <v>625</v>
      </c>
      <c r="J97" s="81">
        <v>42713</v>
      </c>
      <c r="K97" s="39" t="s">
        <v>1453</v>
      </c>
      <c r="L97" s="23" t="s">
        <v>1539</v>
      </c>
      <c r="M97" s="23" t="s">
        <v>1540</v>
      </c>
      <c r="N97" s="98">
        <v>1</v>
      </c>
      <c r="O97" s="98">
        <v>0</v>
      </c>
    </row>
    <row r="98" spans="1:15" ht="168.75" x14ac:dyDescent="0.25">
      <c r="A98" s="14">
        <v>800096599</v>
      </c>
      <c r="B98" s="14">
        <v>3</v>
      </c>
      <c r="C98" s="14" t="str">
        <f t="shared" si="2"/>
        <v>ALCALDIA LA GLORIA</v>
      </c>
      <c r="D98" s="37">
        <v>383</v>
      </c>
      <c r="E98" s="40" t="s">
        <v>728</v>
      </c>
      <c r="F98" s="37">
        <v>20</v>
      </c>
      <c r="G98" s="80" t="s">
        <v>242</v>
      </c>
      <c r="H98" s="38" t="str">
        <f t="shared" si="4"/>
        <v>20383</v>
      </c>
      <c r="I98" s="38" t="s">
        <v>729</v>
      </c>
      <c r="J98" s="81">
        <v>43093</v>
      </c>
      <c r="K98" s="39" t="s">
        <v>730</v>
      </c>
      <c r="L98" s="23" t="s">
        <v>1220</v>
      </c>
      <c r="M98" s="23" t="s">
        <v>734</v>
      </c>
      <c r="N98" s="98">
        <v>1</v>
      </c>
      <c r="O98" s="98">
        <v>0</v>
      </c>
    </row>
    <row r="99" spans="1:15" ht="191.25" x14ac:dyDescent="0.25">
      <c r="A99" s="14">
        <v>800108683</v>
      </c>
      <c r="B99" s="14">
        <v>8</v>
      </c>
      <c r="C99" s="14" t="str">
        <f t="shared" si="2"/>
        <v>ALCALDIA LA JAGUA</v>
      </c>
      <c r="D99" s="37">
        <v>400</v>
      </c>
      <c r="E99" s="47" t="s">
        <v>90</v>
      </c>
      <c r="F99" s="37">
        <v>20</v>
      </c>
      <c r="G99" s="80" t="s">
        <v>242</v>
      </c>
      <c r="H99" s="38" t="str">
        <f t="shared" si="4"/>
        <v>20400</v>
      </c>
      <c r="I99" s="38" t="s">
        <v>735</v>
      </c>
      <c r="J99" s="81">
        <v>43444</v>
      </c>
      <c r="K99" s="39" t="s">
        <v>320</v>
      </c>
      <c r="L99" s="23" t="s">
        <v>1224</v>
      </c>
      <c r="M99" s="23" t="s">
        <v>1225</v>
      </c>
      <c r="N99" s="98">
        <v>1</v>
      </c>
      <c r="O99" s="98">
        <v>0</v>
      </c>
    </row>
    <row r="100" spans="1:15" ht="157.5" x14ac:dyDescent="0.25">
      <c r="A100" s="47">
        <v>800096605</v>
      </c>
      <c r="B100" s="47">
        <v>1</v>
      </c>
      <c r="C100" s="14" t="str">
        <f t="shared" si="2"/>
        <v>ALCALDIA LA PAZ</v>
      </c>
      <c r="D100" s="37">
        <v>621</v>
      </c>
      <c r="E100" s="4" t="s">
        <v>91</v>
      </c>
      <c r="F100" s="37">
        <v>20</v>
      </c>
      <c r="G100" s="80" t="s">
        <v>242</v>
      </c>
      <c r="H100" s="38" t="str">
        <f t="shared" si="4"/>
        <v>20621</v>
      </c>
      <c r="I100" s="39" t="s">
        <v>329</v>
      </c>
      <c r="J100" s="81">
        <v>42613</v>
      </c>
      <c r="K100" s="39" t="s">
        <v>736</v>
      </c>
      <c r="L100" s="23" t="s">
        <v>1229</v>
      </c>
      <c r="M100" s="23" t="s">
        <v>1230</v>
      </c>
      <c r="N100" s="98">
        <v>1</v>
      </c>
      <c r="O100" s="98">
        <v>0</v>
      </c>
    </row>
    <row r="101" spans="1:15" ht="146.25" x14ac:dyDescent="0.25">
      <c r="A101" s="14">
        <v>890206110</v>
      </c>
      <c r="B101" s="14">
        <v>7</v>
      </c>
      <c r="C101" s="14" t="str">
        <f t="shared" si="2"/>
        <v>ALCALDIA LEBRIJA</v>
      </c>
      <c r="D101" s="37">
        <v>406</v>
      </c>
      <c r="E101" s="4" t="s">
        <v>92</v>
      </c>
      <c r="F101" s="37">
        <v>68</v>
      </c>
      <c r="G101" s="80" t="s">
        <v>251</v>
      </c>
      <c r="H101" s="38" t="str">
        <f t="shared" si="4"/>
        <v>68406</v>
      </c>
      <c r="I101" s="39" t="s">
        <v>737</v>
      </c>
      <c r="J101" s="82" t="s">
        <v>738</v>
      </c>
      <c r="K101" s="39" t="s">
        <v>741</v>
      </c>
      <c r="L101" s="23" t="s">
        <v>744</v>
      </c>
      <c r="M101" s="23" t="s">
        <v>740</v>
      </c>
      <c r="N101" s="98">
        <v>1</v>
      </c>
      <c r="O101" s="98">
        <v>0</v>
      </c>
    </row>
    <row r="102" spans="1:15" ht="146.25" x14ac:dyDescent="0.25">
      <c r="A102" s="14">
        <v>890702034</v>
      </c>
      <c r="B102" s="14">
        <v>2</v>
      </c>
      <c r="C102" s="14" t="str">
        <f t="shared" si="2"/>
        <v>ALCALDIA LERIDA</v>
      </c>
      <c r="D102" s="37">
        <v>408</v>
      </c>
      <c r="E102" s="4" t="s">
        <v>93</v>
      </c>
      <c r="F102" s="80">
        <v>73</v>
      </c>
      <c r="G102" s="80" t="s">
        <v>253</v>
      </c>
      <c r="H102" s="38" t="str">
        <f t="shared" si="4"/>
        <v>73408</v>
      </c>
      <c r="I102" s="38" t="s">
        <v>747</v>
      </c>
      <c r="J102" s="81">
        <v>43279</v>
      </c>
      <c r="K102" s="39" t="s">
        <v>578</v>
      </c>
      <c r="L102" s="23" t="s">
        <v>751</v>
      </c>
      <c r="M102" s="23" t="s">
        <v>2219</v>
      </c>
      <c r="N102" s="98">
        <v>0</v>
      </c>
      <c r="O102" s="98">
        <v>1</v>
      </c>
    </row>
    <row r="103" spans="1:15" ht="146.25" x14ac:dyDescent="0.25">
      <c r="A103" s="47">
        <v>899999325</v>
      </c>
      <c r="B103" s="47">
        <v>8</v>
      </c>
      <c r="C103" s="14" t="str">
        <f t="shared" si="2"/>
        <v>ALCALDIA MADRID</v>
      </c>
      <c r="D103" s="37">
        <v>430</v>
      </c>
      <c r="E103" s="4" t="s">
        <v>94</v>
      </c>
      <c r="F103" s="80">
        <v>25</v>
      </c>
      <c r="G103" s="80" t="s">
        <v>243</v>
      </c>
      <c r="H103" s="38" t="str">
        <f t="shared" si="4"/>
        <v>25430</v>
      </c>
      <c r="I103" s="38" t="s">
        <v>625</v>
      </c>
      <c r="J103" s="81">
        <v>42718</v>
      </c>
      <c r="K103" s="39" t="s">
        <v>320</v>
      </c>
      <c r="L103" s="23" t="s">
        <v>757</v>
      </c>
      <c r="M103" s="23" t="s">
        <v>2219</v>
      </c>
      <c r="N103" s="98">
        <v>0</v>
      </c>
      <c r="O103" s="98">
        <v>1</v>
      </c>
    </row>
    <row r="104" spans="1:15" ht="135" x14ac:dyDescent="0.25">
      <c r="A104" s="47">
        <v>800028432</v>
      </c>
      <c r="B104" s="47">
        <v>2</v>
      </c>
      <c r="C104" s="14" t="str">
        <f t="shared" si="2"/>
        <v>ALCALDIA MAGANGUÉ</v>
      </c>
      <c r="D104" s="37">
        <v>430</v>
      </c>
      <c r="E104" s="40" t="s">
        <v>1541</v>
      </c>
      <c r="F104" s="80">
        <v>13</v>
      </c>
      <c r="G104" s="37" t="s">
        <v>439</v>
      </c>
      <c r="H104" s="38" t="str">
        <f t="shared" si="4"/>
        <v>13430</v>
      </c>
      <c r="I104" s="38" t="s">
        <v>1542</v>
      </c>
      <c r="J104" s="81">
        <v>42734</v>
      </c>
      <c r="K104" s="39" t="s">
        <v>1543</v>
      </c>
      <c r="L104" s="23" t="s">
        <v>1548</v>
      </c>
      <c r="M104" s="23" t="s">
        <v>1549</v>
      </c>
      <c r="N104" s="98">
        <v>1</v>
      </c>
      <c r="O104" s="98">
        <v>0</v>
      </c>
    </row>
    <row r="105" spans="1:15" ht="146.25" x14ac:dyDescent="0.25">
      <c r="A105" s="14">
        <v>892120020</v>
      </c>
      <c r="B105" s="14">
        <v>9</v>
      </c>
      <c r="C105" s="14" t="str">
        <f t="shared" si="2"/>
        <v>ALCALDIA MAICAO</v>
      </c>
      <c r="D105" s="37">
        <v>430</v>
      </c>
      <c r="E105" s="4" t="s">
        <v>95</v>
      </c>
      <c r="F105" s="37">
        <v>44</v>
      </c>
      <c r="G105" s="37" t="s">
        <v>245</v>
      </c>
      <c r="H105" s="38" t="str">
        <f t="shared" si="4"/>
        <v>44430</v>
      </c>
      <c r="I105" s="39" t="s">
        <v>759</v>
      </c>
      <c r="J105" s="82" t="s">
        <v>760</v>
      </c>
      <c r="K105" s="39" t="s">
        <v>320</v>
      </c>
      <c r="L105" s="23" t="s">
        <v>1232</v>
      </c>
      <c r="M105" s="23" t="s">
        <v>762</v>
      </c>
      <c r="N105" s="98">
        <v>1</v>
      </c>
      <c r="O105" s="98">
        <v>0</v>
      </c>
    </row>
    <row r="106" spans="1:15" ht="225" x14ac:dyDescent="0.25">
      <c r="A106" s="14">
        <v>890205229</v>
      </c>
      <c r="B106" s="14">
        <v>1</v>
      </c>
      <c r="C106" s="14" t="str">
        <f t="shared" si="2"/>
        <v>ALCALDIA MALAGA</v>
      </c>
      <c r="D106" s="37">
        <v>432</v>
      </c>
      <c r="E106" s="4" t="s">
        <v>96</v>
      </c>
      <c r="F106" s="37">
        <v>68</v>
      </c>
      <c r="G106" s="80" t="s">
        <v>251</v>
      </c>
      <c r="H106" s="38" t="str">
        <f t="shared" si="4"/>
        <v>68432</v>
      </c>
      <c r="I106" s="38" t="s">
        <v>611</v>
      </c>
      <c r="J106" s="81">
        <v>41199</v>
      </c>
      <c r="K106" s="39" t="s">
        <v>765</v>
      </c>
      <c r="L106" s="23" t="s">
        <v>769</v>
      </c>
      <c r="M106" s="23" t="s">
        <v>2219</v>
      </c>
      <c r="N106" s="98">
        <v>0</v>
      </c>
      <c r="O106" s="98">
        <v>1</v>
      </c>
    </row>
    <row r="107" spans="1:15" ht="146.25" x14ac:dyDescent="0.25">
      <c r="A107" s="14">
        <v>890114335</v>
      </c>
      <c r="B107" s="14">
        <v>1</v>
      </c>
      <c r="C107" s="14" t="str">
        <f t="shared" si="2"/>
        <v>ALCALDIA MALAMBO</v>
      </c>
      <c r="D107" s="37">
        <v>433</v>
      </c>
      <c r="E107" s="4" t="s">
        <v>97</v>
      </c>
      <c r="F107" s="37" t="s">
        <v>206</v>
      </c>
      <c r="G107" s="80" t="s">
        <v>438</v>
      </c>
      <c r="H107" s="38" t="str">
        <f t="shared" si="4"/>
        <v>08433</v>
      </c>
      <c r="I107" s="38" t="s">
        <v>507</v>
      </c>
      <c r="J107" s="81">
        <v>42979</v>
      </c>
      <c r="K107" s="39" t="s">
        <v>320</v>
      </c>
      <c r="L107" s="23" t="s">
        <v>1235</v>
      </c>
      <c r="M107" s="23" t="s">
        <v>2219</v>
      </c>
      <c r="N107" s="98">
        <v>0</v>
      </c>
      <c r="O107" s="98">
        <v>1</v>
      </c>
    </row>
    <row r="108" spans="1:15" ht="146.25" x14ac:dyDescent="0.25">
      <c r="A108" s="14">
        <v>800008456</v>
      </c>
      <c r="B108" s="14">
        <v>3</v>
      </c>
      <c r="C108" s="14" t="str">
        <f t="shared" si="2"/>
        <v>ALCALDIA MANI</v>
      </c>
      <c r="D108" s="37">
        <v>139</v>
      </c>
      <c r="E108" s="4" t="s">
        <v>98</v>
      </c>
      <c r="F108" s="80">
        <v>85</v>
      </c>
      <c r="G108" s="37" t="s">
        <v>256</v>
      </c>
      <c r="H108" s="38" t="str">
        <f t="shared" si="4"/>
        <v>85139</v>
      </c>
      <c r="I108" s="39" t="s">
        <v>776</v>
      </c>
      <c r="J108" s="82" t="s">
        <v>775</v>
      </c>
      <c r="K108" s="39" t="s">
        <v>773</v>
      </c>
      <c r="L108" s="23" t="s">
        <v>780</v>
      </c>
      <c r="M108" s="23" t="s">
        <v>2219</v>
      </c>
      <c r="N108" s="98">
        <v>0</v>
      </c>
      <c r="O108" s="98">
        <v>1</v>
      </c>
    </row>
    <row r="109" spans="1:15" ht="213.75" x14ac:dyDescent="0.25">
      <c r="A109" s="14">
        <v>890801053</v>
      </c>
      <c r="B109" s="14">
        <v>7</v>
      </c>
      <c r="C109" s="14" t="str">
        <f t="shared" si="2"/>
        <v>ALCALDIA MANIZALES</v>
      </c>
      <c r="D109" s="37" t="s">
        <v>202</v>
      </c>
      <c r="E109" s="4" t="s">
        <v>99</v>
      </c>
      <c r="F109" s="80">
        <v>17</v>
      </c>
      <c r="G109" s="80" t="s">
        <v>240</v>
      </c>
      <c r="H109" s="38" t="str">
        <f t="shared" si="4"/>
        <v>17001</v>
      </c>
      <c r="I109" s="38" t="s">
        <v>781</v>
      </c>
      <c r="J109" s="81">
        <v>39811</v>
      </c>
      <c r="K109" s="39" t="s">
        <v>773</v>
      </c>
      <c r="L109" s="23" t="s">
        <v>788</v>
      </c>
      <c r="M109" s="23" t="s">
        <v>2219</v>
      </c>
      <c r="N109" s="98">
        <v>0</v>
      </c>
      <c r="O109" s="98">
        <v>1</v>
      </c>
    </row>
    <row r="110" spans="1:15" ht="146.25" x14ac:dyDescent="0.25">
      <c r="A110" s="14">
        <v>890701342</v>
      </c>
      <c r="B110" s="14">
        <v>1</v>
      </c>
      <c r="C110" s="14" t="str">
        <f t="shared" si="2"/>
        <v>ALCALDIA MARIQUITA</v>
      </c>
      <c r="D110" s="37">
        <v>443</v>
      </c>
      <c r="E110" s="4" t="s">
        <v>100</v>
      </c>
      <c r="F110" s="80">
        <v>73</v>
      </c>
      <c r="G110" s="80" t="s">
        <v>253</v>
      </c>
      <c r="H110" s="38" t="str">
        <f t="shared" si="4"/>
        <v>73443</v>
      </c>
      <c r="I110" s="38" t="s">
        <v>789</v>
      </c>
      <c r="J110" s="81">
        <v>43461</v>
      </c>
      <c r="K110" s="39" t="s">
        <v>1236</v>
      </c>
      <c r="L110" s="23" t="s">
        <v>1240</v>
      </c>
      <c r="M110" s="23" t="s">
        <v>2219</v>
      </c>
      <c r="N110" s="98">
        <v>0</v>
      </c>
      <c r="O110" s="98">
        <v>1</v>
      </c>
    </row>
    <row r="111" spans="1:15" ht="180" x14ac:dyDescent="0.25">
      <c r="A111" s="14">
        <v>890905211</v>
      </c>
      <c r="B111" s="14">
        <v>1</v>
      </c>
      <c r="C111" s="14" t="str">
        <f t="shared" si="2"/>
        <v>ALCALDIA MEDELLIN</v>
      </c>
      <c r="D111" s="37" t="s">
        <v>202</v>
      </c>
      <c r="E111" s="4" t="s">
        <v>101</v>
      </c>
      <c r="F111" s="80" t="s">
        <v>212</v>
      </c>
      <c r="G111" s="80" t="s">
        <v>238</v>
      </c>
      <c r="H111" s="38" t="str">
        <f t="shared" si="4"/>
        <v>05001</v>
      </c>
      <c r="I111" s="38" t="s">
        <v>792</v>
      </c>
      <c r="J111" s="81">
        <v>43059</v>
      </c>
      <c r="K111" s="39" t="s">
        <v>386</v>
      </c>
      <c r="L111" s="23" t="s">
        <v>794</v>
      </c>
      <c r="M111" s="23" t="s">
        <v>2219</v>
      </c>
      <c r="N111" s="98">
        <v>0</v>
      </c>
      <c r="O111" s="98">
        <v>1</v>
      </c>
    </row>
    <row r="112" spans="1:15" ht="146.25" x14ac:dyDescent="0.25">
      <c r="A112" s="14">
        <v>891500841</v>
      </c>
      <c r="B112" s="14">
        <v>6</v>
      </c>
      <c r="C112" s="14" t="str">
        <f t="shared" si="2"/>
        <v>ALCALDIA MIRANDA</v>
      </c>
      <c r="D112" s="37">
        <v>455</v>
      </c>
      <c r="E112" s="4" t="s">
        <v>102</v>
      </c>
      <c r="F112" s="80">
        <v>19</v>
      </c>
      <c r="G112" s="80" t="s">
        <v>241</v>
      </c>
      <c r="H112" s="38" t="str">
        <f t="shared" si="4"/>
        <v>19455</v>
      </c>
      <c r="I112" s="38" t="s">
        <v>1472</v>
      </c>
      <c r="J112" s="81">
        <v>43446</v>
      </c>
      <c r="K112" s="39" t="s">
        <v>1557</v>
      </c>
      <c r="L112" s="23" t="s">
        <v>1563</v>
      </c>
      <c r="M112" s="23" t="s">
        <v>1564</v>
      </c>
      <c r="N112" s="98">
        <v>1</v>
      </c>
      <c r="O112" s="98">
        <v>0</v>
      </c>
    </row>
    <row r="113" spans="1:15" ht="123.75" x14ac:dyDescent="0.25">
      <c r="A113" s="47">
        <v>890480643</v>
      </c>
      <c r="B113" s="47">
        <v>3</v>
      </c>
      <c r="C113" s="14" t="str">
        <f t="shared" si="2"/>
        <v>ALCALDIA MOMPOX</v>
      </c>
      <c r="D113" s="37">
        <v>468</v>
      </c>
      <c r="E113" s="4" t="s">
        <v>684</v>
      </c>
      <c r="F113" s="37">
        <v>13</v>
      </c>
      <c r="G113" s="37" t="s">
        <v>439</v>
      </c>
      <c r="H113" s="38" t="str">
        <f t="shared" si="4"/>
        <v>13468</v>
      </c>
      <c r="I113" s="38" t="s">
        <v>796</v>
      </c>
      <c r="J113" s="81">
        <v>41815</v>
      </c>
      <c r="K113" s="39" t="s">
        <v>626</v>
      </c>
      <c r="L113" s="23" t="s">
        <v>801</v>
      </c>
      <c r="M113" s="23" t="s">
        <v>2219</v>
      </c>
      <c r="N113" s="98">
        <v>0</v>
      </c>
      <c r="O113" s="98">
        <v>1</v>
      </c>
    </row>
    <row r="114" spans="1:15" ht="146.25" x14ac:dyDescent="0.25">
      <c r="A114" s="47">
        <v>800096734</v>
      </c>
      <c r="B114" s="47">
        <v>1</v>
      </c>
      <c r="C114" s="14" t="str">
        <f t="shared" si="2"/>
        <v>ALCALDIA MONTERIA</v>
      </c>
      <c r="D114" s="37" t="s">
        <v>202</v>
      </c>
      <c r="E114" s="4" t="s">
        <v>103</v>
      </c>
      <c r="F114" s="80">
        <v>23</v>
      </c>
      <c r="G114" s="80" t="s">
        <v>440</v>
      </c>
      <c r="H114" s="38" t="str">
        <f t="shared" si="4"/>
        <v>23001</v>
      </c>
      <c r="I114" s="38" t="s">
        <v>802</v>
      </c>
      <c r="J114" s="81">
        <v>43098</v>
      </c>
      <c r="K114" s="39" t="s">
        <v>320</v>
      </c>
      <c r="L114" s="23" t="s">
        <v>1247</v>
      </c>
      <c r="M114" s="23" t="s">
        <v>2219</v>
      </c>
      <c r="N114" s="98">
        <v>0</v>
      </c>
      <c r="O114" s="98">
        <v>1</v>
      </c>
    </row>
    <row r="115" spans="1:15" ht="146.25" x14ac:dyDescent="0.25">
      <c r="A115" s="47">
        <v>891857824</v>
      </c>
      <c r="B115" s="47">
        <v>3</v>
      </c>
      <c r="C115" s="14" t="str">
        <f t="shared" si="2"/>
        <v>ALCALDIA MONTERREY</v>
      </c>
      <c r="D115" s="37">
        <v>162</v>
      </c>
      <c r="E115" s="4" t="s">
        <v>104</v>
      </c>
      <c r="F115" s="80">
        <v>85</v>
      </c>
      <c r="G115" s="37" t="s">
        <v>256</v>
      </c>
      <c r="H115" s="38" t="str">
        <f t="shared" si="4"/>
        <v>85162</v>
      </c>
      <c r="I115" s="38" t="s">
        <v>328</v>
      </c>
      <c r="J115" s="81">
        <v>43455</v>
      </c>
      <c r="K115" s="38" t="s">
        <v>1163</v>
      </c>
      <c r="L115" s="23" t="s">
        <v>808</v>
      </c>
      <c r="M115" s="23" t="s">
        <v>809</v>
      </c>
      <c r="N115" s="98">
        <v>1</v>
      </c>
      <c r="O115" s="98">
        <v>0</v>
      </c>
    </row>
    <row r="116" spans="1:15" ht="180" x14ac:dyDescent="0.25">
      <c r="A116" s="47">
        <v>899999342</v>
      </c>
      <c r="B116" s="47">
        <v>3</v>
      </c>
      <c r="C116" s="14" t="str">
        <f t="shared" si="2"/>
        <v>ALCALDIA MOSQUERA</v>
      </c>
      <c r="D116" s="37">
        <v>473</v>
      </c>
      <c r="E116" s="4" t="s">
        <v>105</v>
      </c>
      <c r="F116" s="80">
        <v>25</v>
      </c>
      <c r="G116" s="80" t="s">
        <v>243</v>
      </c>
      <c r="H116" s="38" t="str">
        <f t="shared" si="4"/>
        <v>25473</v>
      </c>
      <c r="I116" s="38" t="s">
        <v>811</v>
      </c>
      <c r="J116" s="81">
        <v>42713</v>
      </c>
      <c r="K116" s="39" t="s">
        <v>1248</v>
      </c>
      <c r="L116" s="23" t="s">
        <v>815</v>
      </c>
      <c r="M116" s="23" t="s">
        <v>2219</v>
      </c>
      <c r="N116" s="98">
        <v>0</v>
      </c>
      <c r="O116" s="98">
        <v>1</v>
      </c>
    </row>
    <row r="117" spans="1:15" ht="146.25" x14ac:dyDescent="0.25">
      <c r="A117" s="47">
        <v>891180009</v>
      </c>
      <c r="B117" s="47">
        <v>1</v>
      </c>
      <c r="C117" s="14" t="str">
        <f t="shared" si="2"/>
        <v>ALCALDIA NEIVA</v>
      </c>
      <c r="D117" s="37" t="s">
        <v>202</v>
      </c>
      <c r="E117" s="4" t="s">
        <v>106</v>
      </c>
      <c r="F117" s="37">
        <v>41</v>
      </c>
      <c r="G117" s="80" t="s">
        <v>244</v>
      </c>
      <c r="H117" s="38" t="str">
        <f t="shared" si="4"/>
        <v>41001</v>
      </c>
      <c r="I117" s="38" t="s">
        <v>292</v>
      </c>
      <c r="J117" s="81">
        <v>43447</v>
      </c>
      <c r="K117" s="39" t="s">
        <v>293</v>
      </c>
      <c r="L117" s="23" t="s">
        <v>487</v>
      </c>
      <c r="M117" s="23" t="s">
        <v>446</v>
      </c>
      <c r="N117" s="98">
        <v>1</v>
      </c>
      <c r="O117" s="98">
        <v>0</v>
      </c>
    </row>
    <row r="118" spans="1:15" ht="123.75" x14ac:dyDescent="0.25">
      <c r="A118" s="47">
        <v>890501102</v>
      </c>
      <c r="B118" s="47">
        <v>2</v>
      </c>
      <c r="C118" s="14" t="str">
        <f t="shared" si="2"/>
        <v>ALCALDIA OCAÑA</v>
      </c>
      <c r="D118" s="37">
        <v>498</v>
      </c>
      <c r="E118" s="4" t="s">
        <v>107</v>
      </c>
      <c r="F118" s="80">
        <v>54</v>
      </c>
      <c r="G118" s="80" t="s">
        <v>249</v>
      </c>
      <c r="H118" s="38" t="str">
        <f t="shared" si="4"/>
        <v>54498</v>
      </c>
      <c r="I118" s="38" t="s">
        <v>817</v>
      </c>
      <c r="J118" s="81">
        <v>40149</v>
      </c>
      <c r="K118" s="39" t="s">
        <v>818</v>
      </c>
      <c r="L118" s="23" t="s">
        <v>822</v>
      </c>
      <c r="M118" s="23" t="s">
        <v>2219</v>
      </c>
      <c r="N118" s="98">
        <v>0</v>
      </c>
      <c r="O118" s="98">
        <v>1</v>
      </c>
    </row>
    <row r="119" spans="1:15" ht="202.5" x14ac:dyDescent="0.25">
      <c r="A119" s="14">
        <v>890210948</v>
      </c>
      <c r="B119" s="14">
        <v>7</v>
      </c>
      <c r="C119" s="14" t="str">
        <f t="shared" si="2"/>
        <v>ALCALDIA OIBA</v>
      </c>
      <c r="D119" s="37">
        <v>500</v>
      </c>
      <c r="E119" s="4" t="s">
        <v>108</v>
      </c>
      <c r="F119" s="80">
        <v>68</v>
      </c>
      <c r="G119" s="80" t="s">
        <v>251</v>
      </c>
      <c r="H119" s="38" t="str">
        <f t="shared" si="4"/>
        <v>68500</v>
      </c>
      <c r="I119" s="38" t="s">
        <v>1565</v>
      </c>
      <c r="J119" s="81">
        <v>39799</v>
      </c>
      <c r="K119" s="39" t="s">
        <v>1566</v>
      </c>
      <c r="L119" s="23" t="s">
        <v>1570</v>
      </c>
      <c r="M119" s="23" t="s">
        <v>2219</v>
      </c>
      <c r="N119" s="98">
        <v>0</v>
      </c>
      <c r="O119" s="98">
        <v>1</v>
      </c>
    </row>
    <row r="120" spans="1:15" ht="123.75" x14ac:dyDescent="0.25">
      <c r="A120" s="14">
        <v>800102896</v>
      </c>
      <c r="B120" s="14">
        <v>2</v>
      </c>
      <c r="C120" s="14" t="str">
        <f t="shared" si="2"/>
        <v>ALCALDIA ORITO</v>
      </c>
      <c r="D120" s="37" t="s">
        <v>219</v>
      </c>
      <c r="E120" s="4" t="s">
        <v>109</v>
      </c>
      <c r="F120" s="80" t="s">
        <v>218</v>
      </c>
      <c r="G120" s="80" t="s">
        <v>257</v>
      </c>
      <c r="H120" s="38">
        <v>86320</v>
      </c>
      <c r="I120" s="38" t="s">
        <v>823</v>
      </c>
      <c r="J120" s="81">
        <v>42357</v>
      </c>
      <c r="K120" s="39" t="s">
        <v>824</v>
      </c>
      <c r="L120" s="23" t="s">
        <v>827</v>
      </c>
      <c r="M120" s="23" t="s">
        <v>2219</v>
      </c>
      <c r="N120" s="98">
        <v>0</v>
      </c>
      <c r="O120" s="98">
        <v>1</v>
      </c>
    </row>
    <row r="121" spans="1:15" ht="146.25" x14ac:dyDescent="0.25">
      <c r="A121" s="14">
        <v>892099392</v>
      </c>
      <c r="B121" s="14">
        <v>4</v>
      </c>
      <c r="C121" s="14" t="str">
        <f t="shared" si="2"/>
        <v>ALCALDIA OROCUE</v>
      </c>
      <c r="D121" s="37">
        <v>230</v>
      </c>
      <c r="E121" s="4" t="s">
        <v>110</v>
      </c>
      <c r="F121" s="37">
        <v>85</v>
      </c>
      <c r="G121" s="37" t="s">
        <v>256</v>
      </c>
      <c r="H121" s="38" t="str">
        <f t="shared" ref="H121:H141" si="5">CONCATENATE(F121,D121)</f>
        <v>85230</v>
      </c>
      <c r="I121" s="39" t="s">
        <v>831</v>
      </c>
      <c r="J121" s="82" t="s">
        <v>832</v>
      </c>
      <c r="K121" s="38" t="s">
        <v>1163</v>
      </c>
      <c r="L121" s="23" t="s">
        <v>836</v>
      </c>
      <c r="M121" s="23" t="s">
        <v>837</v>
      </c>
      <c r="N121" s="98">
        <v>1</v>
      </c>
      <c r="O121" s="98">
        <v>0</v>
      </c>
    </row>
    <row r="122" spans="1:15" ht="157.5" x14ac:dyDescent="0.25">
      <c r="A122" s="14">
        <v>890700942</v>
      </c>
      <c r="B122" s="14">
        <v>6</v>
      </c>
      <c r="C122" s="14" t="str">
        <f t="shared" si="2"/>
        <v>ALCALDIA ORTEGA</v>
      </c>
      <c r="D122" s="37">
        <v>504</v>
      </c>
      <c r="E122" s="4" t="s">
        <v>111</v>
      </c>
      <c r="F122" s="37">
        <v>73</v>
      </c>
      <c r="G122" s="80" t="s">
        <v>253</v>
      </c>
      <c r="H122" s="38" t="str">
        <f t="shared" si="5"/>
        <v>73504</v>
      </c>
      <c r="I122" s="38" t="s">
        <v>839</v>
      </c>
      <c r="J122" s="81">
        <v>42885</v>
      </c>
      <c r="K122" s="39" t="s">
        <v>1249</v>
      </c>
      <c r="L122" s="23" t="s">
        <v>1417</v>
      </c>
      <c r="M122" s="23" t="s">
        <v>2219</v>
      </c>
      <c r="N122" s="98">
        <v>0</v>
      </c>
      <c r="O122" s="98">
        <v>1</v>
      </c>
    </row>
    <row r="123" spans="1:15" ht="123.75" x14ac:dyDescent="0.25">
      <c r="A123" s="14">
        <v>800096610</v>
      </c>
      <c r="B123" s="14">
        <v>7</v>
      </c>
      <c r="C123" s="14" t="str">
        <f t="shared" si="2"/>
        <v>ALCALDIA PAILITAS</v>
      </c>
      <c r="D123" s="37">
        <v>517</v>
      </c>
      <c r="E123" s="4" t="s">
        <v>112</v>
      </c>
      <c r="F123" s="37">
        <v>20</v>
      </c>
      <c r="G123" s="80" t="s">
        <v>242</v>
      </c>
      <c r="H123" s="38" t="str">
        <f t="shared" si="5"/>
        <v>20517</v>
      </c>
      <c r="I123" s="38" t="s">
        <v>840</v>
      </c>
      <c r="J123" s="81">
        <v>43343</v>
      </c>
      <c r="K123" s="39" t="s">
        <v>841</v>
      </c>
      <c r="L123" s="23" t="s">
        <v>1257</v>
      </c>
      <c r="M123" s="23" t="s">
        <v>2219</v>
      </c>
      <c r="N123" s="98">
        <v>0</v>
      </c>
      <c r="O123" s="98">
        <v>1</v>
      </c>
    </row>
    <row r="124" spans="1:15" ht="90" x14ac:dyDescent="0.25">
      <c r="A124" s="14">
        <v>891801240</v>
      </c>
      <c r="B124" s="14">
        <v>1</v>
      </c>
      <c r="C124" s="14" t="str">
        <f t="shared" si="2"/>
        <v>ALCALDIA PAIPA</v>
      </c>
      <c r="D124" s="37">
        <v>516</v>
      </c>
      <c r="E124" s="4" t="s">
        <v>113</v>
      </c>
      <c r="F124" s="37">
        <v>15</v>
      </c>
      <c r="G124" s="80" t="s">
        <v>441</v>
      </c>
      <c r="H124" s="38" t="str">
        <f t="shared" si="5"/>
        <v>15516</v>
      </c>
      <c r="I124" s="38" t="s">
        <v>664</v>
      </c>
      <c r="J124" s="81">
        <v>42713</v>
      </c>
      <c r="K124" s="39" t="s">
        <v>299</v>
      </c>
      <c r="L124" s="23" t="s">
        <v>1262</v>
      </c>
      <c r="M124" s="23" t="s">
        <v>2219</v>
      </c>
      <c r="N124" s="98">
        <v>0</v>
      </c>
      <c r="O124" s="98">
        <v>1</v>
      </c>
    </row>
    <row r="125" spans="1:15" ht="146.25" x14ac:dyDescent="0.25">
      <c r="A125" s="14">
        <v>891180021</v>
      </c>
      <c r="B125" s="14">
        <v>9</v>
      </c>
      <c r="C125" s="14" t="str">
        <f t="shared" si="2"/>
        <v>ALCALDIA PALERMO</v>
      </c>
      <c r="D125" s="37">
        <v>524</v>
      </c>
      <c r="E125" s="4" t="s">
        <v>114</v>
      </c>
      <c r="F125" s="37">
        <v>41</v>
      </c>
      <c r="G125" s="80" t="s">
        <v>244</v>
      </c>
      <c r="H125" s="38" t="str">
        <f t="shared" si="5"/>
        <v>41524</v>
      </c>
      <c r="I125" s="38" t="s">
        <v>842</v>
      </c>
      <c r="J125" s="81">
        <v>41247</v>
      </c>
      <c r="K125" s="39" t="s">
        <v>843</v>
      </c>
      <c r="L125" s="23" t="s">
        <v>848</v>
      </c>
      <c r="M125" s="23" t="s">
        <v>2219</v>
      </c>
      <c r="N125" s="98">
        <v>0</v>
      </c>
      <c r="O125" s="98">
        <v>1</v>
      </c>
    </row>
    <row r="126" spans="1:15" ht="168.75" x14ac:dyDescent="0.25">
      <c r="A126" s="14">
        <v>891380007</v>
      </c>
      <c r="B126" s="14">
        <v>3</v>
      </c>
      <c r="C126" s="14" t="str">
        <f t="shared" si="2"/>
        <v>ALCALDIA PALMIRA</v>
      </c>
      <c r="D126" s="37">
        <v>520</v>
      </c>
      <c r="E126" s="4" t="s">
        <v>115</v>
      </c>
      <c r="F126" s="37">
        <v>76</v>
      </c>
      <c r="G126" s="37" t="s">
        <v>254</v>
      </c>
      <c r="H126" s="38" t="str">
        <f t="shared" si="5"/>
        <v>76520</v>
      </c>
      <c r="I126" s="39" t="s">
        <v>850</v>
      </c>
      <c r="J126" s="82" t="s">
        <v>851</v>
      </c>
      <c r="K126" s="39" t="s">
        <v>818</v>
      </c>
      <c r="L126" s="23" t="s">
        <v>1267</v>
      </c>
      <c r="M126" s="23" t="s">
        <v>1268</v>
      </c>
      <c r="N126" s="98">
        <v>1</v>
      </c>
      <c r="O126" s="98">
        <v>0</v>
      </c>
    </row>
    <row r="127" spans="1:15" ht="123.75" x14ac:dyDescent="0.25">
      <c r="A127" s="14">
        <v>800007652</v>
      </c>
      <c r="B127" s="14">
        <v>6</v>
      </c>
      <c r="C127" s="14" t="str">
        <f t="shared" si="2"/>
        <v>ALCALDIA PAMPLONA</v>
      </c>
      <c r="D127" s="37">
        <v>518</v>
      </c>
      <c r="E127" s="4" t="s">
        <v>116</v>
      </c>
      <c r="F127" s="37">
        <v>54</v>
      </c>
      <c r="G127" s="80" t="s">
        <v>249</v>
      </c>
      <c r="H127" s="38" t="str">
        <f t="shared" si="5"/>
        <v>54518</v>
      </c>
      <c r="I127" s="38" t="s">
        <v>853</v>
      </c>
      <c r="J127" s="81">
        <v>38696</v>
      </c>
      <c r="K127" s="39" t="s">
        <v>517</v>
      </c>
      <c r="L127" s="23" t="s">
        <v>854</v>
      </c>
      <c r="M127" s="23" t="s">
        <v>856</v>
      </c>
      <c r="N127" s="98">
        <v>1</v>
      </c>
      <c r="O127" s="98">
        <v>0</v>
      </c>
    </row>
    <row r="128" spans="1:15" ht="146.25" x14ac:dyDescent="0.25">
      <c r="A128" s="14">
        <v>800074120</v>
      </c>
      <c r="B128" s="14">
        <v>5</v>
      </c>
      <c r="C128" s="14" t="str">
        <f t="shared" si="2"/>
        <v>ALCALDIA PARATEBUENO</v>
      </c>
      <c r="D128" s="37">
        <v>530</v>
      </c>
      <c r="E128" s="4" t="s">
        <v>117</v>
      </c>
      <c r="F128" s="80">
        <v>25</v>
      </c>
      <c r="G128" s="80" t="s">
        <v>243</v>
      </c>
      <c r="H128" s="38" t="str">
        <f t="shared" si="5"/>
        <v>25530</v>
      </c>
      <c r="I128" s="38" t="s">
        <v>887</v>
      </c>
      <c r="J128" s="81">
        <v>42723</v>
      </c>
      <c r="K128" s="39" t="s">
        <v>1572</v>
      </c>
      <c r="L128" s="23" t="s">
        <v>1576</v>
      </c>
      <c r="M128" s="23" t="s">
        <v>2219</v>
      </c>
      <c r="N128" s="98">
        <v>0</v>
      </c>
      <c r="O128" s="98">
        <v>1</v>
      </c>
    </row>
    <row r="129" spans="1:15" ht="202.5" x14ac:dyDescent="0.25">
      <c r="A129" s="14">
        <v>800103659</v>
      </c>
      <c r="B129" s="14">
        <v>8</v>
      </c>
      <c r="C129" s="14" t="str">
        <f t="shared" si="2"/>
        <v>ALCALDIA PAZ DE ARIPORO</v>
      </c>
      <c r="D129" s="37">
        <v>250</v>
      </c>
      <c r="E129" s="4" t="s">
        <v>118</v>
      </c>
      <c r="F129" s="80">
        <v>85</v>
      </c>
      <c r="G129" s="37" t="s">
        <v>256</v>
      </c>
      <c r="H129" s="38" t="str">
        <f t="shared" si="5"/>
        <v>85250</v>
      </c>
      <c r="I129" s="39" t="s">
        <v>858</v>
      </c>
      <c r="J129" s="82" t="s">
        <v>859</v>
      </c>
      <c r="K129" s="39" t="s">
        <v>860</v>
      </c>
      <c r="L129" s="23" t="s">
        <v>866</v>
      </c>
      <c r="M129" s="23" t="s">
        <v>867</v>
      </c>
      <c r="N129" s="98">
        <v>1</v>
      </c>
      <c r="O129" s="98">
        <v>0</v>
      </c>
    </row>
    <row r="130" spans="1:15" ht="258.75" x14ac:dyDescent="0.25">
      <c r="A130" s="14">
        <v>800096613</v>
      </c>
      <c r="B130" s="14">
        <v>9</v>
      </c>
      <c r="C130" s="14" t="str">
        <f t="shared" si="2"/>
        <v>ALCALDIA PELAYA</v>
      </c>
      <c r="D130" s="37">
        <v>550</v>
      </c>
      <c r="E130" s="4" t="s">
        <v>119</v>
      </c>
      <c r="F130" s="37">
        <v>20</v>
      </c>
      <c r="G130" s="80" t="s">
        <v>242</v>
      </c>
      <c r="H130" s="38" t="str">
        <f t="shared" si="5"/>
        <v>20550</v>
      </c>
      <c r="I130" s="38" t="s">
        <v>868</v>
      </c>
      <c r="J130" s="81">
        <v>41605</v>
      </c>
      <c r="K130" s="39" t="s">
        <v>578</v>
      </c>
      <c r="L130" s="23" t="s">
        <v>872</v>
      </c>
      <c r="M130" s="23" t="s">
        <v>2219</v>
      </c>
      <c r="N130" s="98">
        <v>0</v>
      </c>
      <c r="O130" s="98">
        <v>1</v>
      </c>
    </row>
    <row r="131" spans="1:15" ht="146.25" x14ac:dyDescent="0.25">
      <c r="A131" s="14">
        <v>800099310</v>
      </c>
      <c r="B131" s="14">
        <v>6</v>
      </c>
      <c r="C131" s="14" t="str">
        <f t="shared" si="2"/>
        <v>ALCALDIA DOSQUEBRADAS</v>
      </c>
      <c r="D131" s="37">
        <v>170</v>
      </c>
      <c r="E131" s="47" t="s">
        <v>612</v>
      </c>
      <c r="F131" s="37">
        <v>66</v>
      </c>
      <c r="G131" s="37" t="s">
        <v>250</v>
      </c>
      <c r="H131" s="38" t="str">
        <f t="shared" si="5"/>
        <v>66170</v>
      </c>
      <c r="I131" s="38" t="s">
        <v>613</v>
      </c>
      <c r="J131" s="81">
        <v>43097</v>
      </c>
      <c r="K131" s="39" t="s">
        <v>614</v>
      </c>
      <c r="L131" s="23" t="s">
        <v>1274</v>
      </c>
      <c r="M131" s="23" t="s">
        <v>2219</v>
      </c>
      <c r="N131" s="98">
        <v>0</v>
      </c>
      <c r="O131" s="98">
        <v>1</v>
      </c>
    </row>
    <row r="132" spans="1:15" ht="236.25" x14ac:dyDescent="0.25">
      <c r="A132" s="14">
        <v>890205383</v>
      </c>
      <c r="B132" s="14">
        <v>6</v>
      </c>
      <c r="C132" s="14" t="str">
        <f t="shared" si="2"/>
        <v>ALCALDIA PIEDECUESTA</v>
      </c>
      <c r="D132" s="37">
        <v>547</v>
      </c>
      <c r="E132" s="4" t="s">
        <v>120</v>
      </c>
      <c r="F132" s="37">
        <v>68</v>
      </c>
      <c r="G132" s="80" t="s">
        <v>251</v>
      </c>
      <c r="H132" s="38" t="str">
        <f t="shared" si="5"/>
        <v>68547</v>
      </c>
      <c r="I132" s="38" t="s">
        <v>840</v>
      </c>
      <c r="J132" s="81">
        <v>43373</v>
      </c>
      <c r="K132" s="39" t="s">
        <v>1275</v>
      </c>
      <c r="L132" s="23" t="s">
        <v>877</v>
      </c>
      <c r="M132" s="23" t="s">
        <v>879</v>
      </c>
      <c r="N132" s="98">
        <v>1</v>
      </c>
      <c r="O132" s="98">
        <v>0</v>
      </c>
    </row>
    <row r="133" spans="1:15" ht="213.75" x14ac:dyDescent="0.25">
      <c r="A133" s="14">
        <v>800100136</v>
      </c>
      <c r="B133" s="14">
        <v>4</v>
      </c>
      <c r="C133" s="14" t="str">
        <f t="shared" si="2"/>
        <v>ALCALDIA PIEDRAS</v>
      </c>
      <c r="D133" s="37">
        <v>547</v>
      </c>
      <c r="E133" s="4" t="s">
        <v>121</v>
      </c>
      <c r="F133" s="37">
        <v>73</v>
      </c>
      <c r="G133" s="80" t="s">
        <v>253</v>
      </c>
      <c r="H133" s="38" t="str">
        <f t="shared" si="5"/>
        <v>73547</v>
      </c>
      <c r="I133" s="38" t="s">
        <v>747</v>
      </c>
      <c r="J133" s="81">
        <v>37246</v>
      </c>
      <c r="K133" s="39" t="s">
        <v>880</v>
      </c>
      <c r="L133" s="23" t="s">
        <v>885</v>
      </c>
      <c r="M133" s="23" t="s">
        <v>2219</v>
      </c>
      <c r="N133" s="98">
        <v>0</v>
      </c>
      <c r="O133" s="98">
        <v>1</v>
      </c>
    </row>
    <row r="134" spans="1:15" ht="123.75" x14ac:dyDescent="0.25">
      <c r="A134" s="14">
        <v>891780051</v>
      </c>
      <c r="B134" s="14">
        <v>4</v>
      </c>
      <c r="C134" s="14" t="str">
        <f t="shared" si="2"/>
        <v>ALCALDIA PLATO</v>
      </c>
      <c r="D134" s="37">
        <v>555</v>
      </c>
      <c r="E134" s="4" t="s">
        <v>122</v>
      </c>
      <c r="F134" s="37">
        <v>47</v>
      </c>
      <c r="G134" s="80" t="s">
        <v>246</v>
      </c>
      <c r="H134" s="38" t="str">
        <f t="shared" si="5"/>
        <v>47555</v>
      </c>
      <c r="I134" s="38" t="s">
        <v>887</v>
      </c>
      <c r="J134" s="81">
        <v>42709</v>
      </c>
      <c r="K134" s="39" t="s">
        <v>889</v>
      </c>
      <c r="L134" s="23" t="s">
        <v>1278</v>
      </c>
      <c r="M134" s="23" t="s">
        <v>1279</v>
      </c>
      <c r="N134" s="98">
        <v>1</v>
      </c>
      <c r="O134" s="98">
        <v>0</v>
      </c>
    </row>
    <row r="135" spans="1:15" ht="157.5" x14ac:dyDescent="0.25">
      <c r="A135" s="14">
        <v>800099429</v>
      </c>
      <c r="B135" s="14">
        <v>3</v>
      </c>
      <c r="C135" s="14" t="str">
        <f t="shared" si="2"/>
        <v>ALCALDIA PORE</v>
      </c>
      <c r="D135" s="37">
        <v>263</v>
      </c>
      <c r="E135" s="4" t="s">
        <v>123</v>
      </c>
      <c r="F135" s="80">
        <v>85</v>
      </c>
      <c r="G135" s="37" t="s">
        <v>256</v>
      </c>
      <c r="H135" s="38" t="str">
        <f t="shared" si="5"/>
        <v>85263</v>
      </c>
      <c r="I135" s="38" t="s">
        <v>1589</v>
      </c>
      <c r="J135" s="81">
        <v>43813</v>
      </c>
      <c r="K135" s="39" t="s">
        <v>2226</v>
      </c>
      <c r="L135" s="23" t="s">
        <v>1596</v>
      </c>
      <c r="M135" s="23" t="s">
        <v>2219</v>
      </c>
      <c r="N135" s="98">
        <v>0</v>
      </c>
      <c r="O135" s="98">
        <v>1</v>
      </c>
    </row>
    <row r="136" spans="1:15" ht="191.25" x14ac:dyDescent="0.25">
      <c r="A136" s="14">
        <v>891703045</v>
      </c>
      <c r="B136" s="14">
        <v>1</v>
      </c>
      <c r="C136" s="14" t="str">
        <f t="shared" ref="C136:C199" si="6">CONCATENATE($C$6," ",E136)</f>
        <v>ALCALDIA PUEBLO VIEJO</v>
      </c>
      <c r="D136" s="37">
        <v>570</v>
      </c>
      <c r="E136" s="4" t="s">
        <v>124</v>
      </c>
      <c r="F136" s="37">
        <v>47</v>
      </c>
      <c r="G136" s="80" t="s">
        <v>246</v>
      </c>
      <c r="H136" s="38" t="str">
        <f t="shared" si="5"/>
        <v>47570</v>
      </c>
      <c r="I136" s="38" t="s">
        <v>1597</v>
      </c>
      <c r="J136" s="81">
        <v>41907</v>
      </c>
      <c r="K136" s="39" t="s">
        <v>1598</v>
      </c>
      <c r="L136" s="23" t="s">
        <v>1603</v>
      </c>
      <c r="M136" s="23" t="s">
        <v>1604</v>
      </c>
      <c r="N136" s="98">
        <v>1</v>
      </c>
      <c r="O136" s="98">
        <v>0</v>
      </c>
    </row>
    <row r="137" spans="1:15" ht="146.25" x14ac:dyDescent="0.25">
      <c r="A137" s="14">
        <v>891200461</v>
      </c>
      <c r="B137" s="14">
        <v>3</v>
      </c>
      <c r="C137" s="14" t="str">
        <f t="shared" si="6"/>
        <v>ALCALDIA PUERTO ASIS</v>
      </c>
      <c r="D137" s="37">
        <v>568</v>
      </c>
      <c r="E137" s="4" t="s">
        <v>125</v>
      </c>
      <c r="F137" s="80">
        <v>86</v>
      </c>
      <c r="G137" s="80" t="s">
        <v>257</v>
      </c>
      <c r="H137" s="38" t="str">
        <f t="shared" si="5"/>
        <v>86568</v>
      </c>
      <c r="I137" s="38" t="s">
        <v>892</v>
      </c>
      <c r="J137" s="81">
        <v>41995</v>
      </c>
      <c r="K137" s="39" t="s">
        <v>893</v>
      </c>
      <c r="L137" s="23" t="s">
        <v>897</v>
      </c>
      <c r="M137" s="23" t="s">
        <v>898</v>
      </c>
      <c r="N137" s="98">
        <v>1</v>
      </c>
      <c r="O137" s="98">
        <v>0</v>
      </c>
    </row>
    <row r="138" spans="1:15" ht="180" x14ac:dyDescent="0.25">
      <c r="A138" s="14">
        <v>890980049</v>
      </c>
      <c r="B138" s="14">
        <v>3</v>
      </c>
      <c r="C138" s="14" t="str">
        <f t="shared" si="6"/>
        <v>ALCALDIA PUERTO BERRIO</v>
      </c>
      <c r="D138" s="37">
        <v>579</v>
      </c>
      <c r="E138" s="4" t="s">
        <v>126</v>
      </c>
      <c r="F138" s="37" t="s">
        <v>212</v>
      </c>
      <c r="G138" s="80" t="s">
        <v>238</v>
      </c>
      <c r="H138" s="38" t="str">
        <f t="shared" si="5"/>
        <v>05579</v>
      </c>
      <c r="I138" s="38" t="s">
        <v>899</v>
      </c>
      <c r="J138" s="81">
        <v>43069</v>
      </c>
      <c r="K138" s="39" t="s">
        <v>1281</v>
      </c>
      <c r="L138" s="23" t="s">
        <v>904</v>
      </c>
      <c r="M138" s="23" t="s">
        <v>2219</v>
      </c>
      <c r="N138" s="98">
        <v>0</v>
      </c>
      <c r="O138" s="98">
        <v>1</v>
      </c>
    </row>
    <row r="139" spans="1:15" ht="135" x14ac:dyDescent="0.25">
      <c r="A139" s="14">
        <v>891800466</v>
      </c>
      <c r="B139" s="14">
        <v>4</v>
      </c>
      <c r="C139" s="14" t="str">
        <f t="shared" si="6"/>
        <v>ALCALDIA PUERTO BOYACA</v>
      </c>
      <c r="D139" s="37">
        <v>572</v>
      </c>
      <c r="E139" s="4" t="s">
        <v>127</v>
      </c>
      <c r="F139" s="37">
        <v>15</v>
      </c>
      <c r="G139" s="80" t="s">
        <v>441</v>
      </c>
      <c r="H139" s="38" t="str">
        <f t="shared" si="5"/>
        <v>15572</v>
      </c>
      <c r="I139" s="38" t="s">
        <v>888</v>
      </c>
      <c r="J139" s="81">
        <v>42727</v>
      </c>
      <c r="K139" s="39" t="s">
        <v>906</v>
      </c>
      <c r="L139" s="23" t="s">
        <v>1286</v>
      </c>
      <c r="M139" s="23" t="s">
        <v>2219</v>
      </c>
      <c r="N139" s="98">
        <v>0</v>
      </c>
      <c r="O139" s="98">
        <v>1</v>
      </c>
    </row>
    <row r="140" spans="1:15" ht="112.5" x14ac:dyDescent="0.25">
      <c r="A140" s="14">
        <v>800079035</v>
      </c>
      <c r="B140" s="14">
        <v>1</v>
      </c>
      <c r="C140" s="14" t="str">
        <f t="shared" si="6"/>
        <v>ALCALDIA PUERTO GAITAN</v>
      </c>
      <c r="D140" s="37">
        <v>568</v>
      </c>
      <c r="E140" s="4" t="s">
        <v>128</v>
      </c>
      <c r="F140" s="37">
        <v>50</v>
      </c>
      <c r="G140" s="80" t="s">
        <v>247</v>
      </c>
      <c r="H140" s="38" t="str">
        <f t="shared" si="5"/>
        <v>50568</v>
      </c>
      <c r="I140" s="38" t="s">
        <v>907</v>
      </c>
      <c r="J140" s="81">
        <v>43434</v>
      </c>
      <c r="K140" s="39" t="s">
        <v>1287</v>
      </c>
      <c r="L140" s="23" t="s">
        <v>1291</v>
      </c>
      <c r="M140" s="23" t="s">
        <v>2219</v>
      </c>
      <c r="N140" s="98">
        <v>0</v>
      </c>
      <c r="O140" s="98">
        <v>1</v>
      </c>
    </row>
    <row r="141" spans="1:15" ht="247.5" x14ac:dyDescent="0.25">
      <c r="A141" s="14">
        <v>892099325</v>
      </c>
      <c r="B141" s="14">
        <v>0</v>
      </c>
      <c r="C141" s="14" t="str">
        <f t="shared" si="6"/>
        <v>ALCALDIA PUERTO LOPEZ</v>
      </c>
      <c r="D141" s="37">
        <v>573</v>
      </c>
      <c r="E141" s="4" t="s">
        <v>129</v>
      </c>
      <c r="F141" s="80">
        <v>50</v>
      </c>
      <c r="G141" s="80" t="s">
        <v>247</v>
      </c>
      <c r="H141" s="38" t="str">
        <f t="shared" si="5"/>
        <v>50573</v>
      </c>
      <c r="I141" s="39" t="s">
        <v>908</v>
      </c>
      <c r="J141" s="82" t="s">
        <v>909</v>
      </c>
      <c r="K141" s="39" t="s">
        <v>320</v>
      </c>
      <c r="L141" s="23" t="s">
        <v>914</v>
      </c>
      <c r="M141" s="23" t="s">
        <v>2219</v>
      </c>
      <c r="N141" s="98">
        <v>0</v>
      </c>
      <c r="O141" s="98">
        <v>1</v>
      </c>
    </row>
    <row r="142" spans="1:15" ht="146.25" x14ac:dyDescent="0.25">
      <c r="A142" s="14">
        <v>800060525</v>
      </c>
      <c r="B142" s="14">
        <v>3</v>
      </c>
      <c r="C142" s="14" t="str">
        <f t="shared" si="6"/>
        <v>ALCALDIA PUERTO PARRA</v>
      </c>
      <c r="D142" s="37" t="s">
        <v>221</v>
      </c>
      <c r="E142" s="47" t="s">
        <v>130</v>
      </c>
      <c r="F142" s="80" t="s">
        <v>220</v>
      </c>
      <c r="G142" s="80" t="s">
        <v>251</v>
      </c>
      <c r="H142" s="38">
        <v>68573</v>
      </c>
      <c r="I142" s="38" t="s">
        <v>1605</v>
      </c>
      <c r="J142" s="81">
        <v>41424</v>
      </c>
      <c r="K142" s="39" t="s">
        <v>1487</v>
      </c>
      <c r="L142" s="23" t="s">
        <v>1608</v>
      </c>
      <c r="M142" s="23" t="s">
        <v>2219</v>
      </c>
      <c r="N142" s="98">
        <v>0</v>
      </c>
      <c r="O142" s="98">
        <v>1</v>
      </c>
    </row>
    <row r="143" spans="1:15" ht="146.25" x14ac:dyDescent="0.25">
      <c r="A143" s="14">
        <v>899999413</v>
      </c>
      <c r="B143" s="14">
        <v>8</v>
      </c>
      <c r="C143" s="14" t="str">
        <f t="shared" si="6"/>
        <v>ALCALDIA PUERTO SALGAR</v>
      </c>
      <c r="D143" s="37">
        <v>572</v>
      </c>
      <c r="E143" s="4" t="s">
        <v>131</v>
      </c>
      <c r="F143" s="80">
        <v>25</v>
      </c>
      <c r="G143" s="80" t="s">
        <v>243</v>
      </c>
      <c r="H143" s="38" t="str">
        <f>CONCATENATE(F143,D143)</f>
        <v>25572</v>
      </c>
      <c r="I143" s="39" t="s">
        <v>917</v>
      </c>
      <c r="J143" s="82" t="s">
        <v>918</v>
      </c>
      <c r="K143" s="39" t="s">
        <v>818</v>
      </c>
      <c r="L143" s="23" t="s">
        <v>919</v>
      </c>
      <c r="M143" s="23" t="s">
        <v>2219</v>
      </c>
      <c r="N143" s="98">
        <v>0</v>
      </c>
      <c r="O143" s="98">
        <v>1</v>
      </c>
    </row>
    <row r="144" spans="1:15" ht="135" x14ac:dyDescent="0.25">
      <c r="A144" s="14">
        <v>800250853</v>
      </c>
      <c r="B144" s="14">
        <v>1</v>
      </c>
      <c r="C144" s="14" t="str">
        <f t="shared" si="6"/>
        <v>ALCALDIA PUERTO SANTANDER</v>
      </c>
      <c r="D144" s="37">
        <v>553</v>
      </c>
      <c r="E144" s="4" t="s">
        <v>132</v>
      </c>
      <c r="F144" s="37">
        <v>54</v>
      </c>
      <c r="G144" s="80" t="s">
        <v>249</v>
      </c>
      <c r="H144" s="38" t="str">
        <f>CONCATENATE(F144,D144)</f>
        <v>54553</v>
      </c>
      <c r="I144" s="38" t="s">
        <v>920</v>
      </c>
      <c r="J144" s="81">
        <v>40118</v>
      </c>
      <c r="K144" s="39" t="s">
        <v>626</v>
      </c>
      <c r="L144" s="23" t="s">
        <v>924</v>
      </c>
      <c r="M144" s="23" t="s">
        <v>2219</v>
      </c>
      <c r="N144" s="98">
        <v>0</v>
      </c>
      <c r="O144" s="98">
        <v>1</v>
      </c>
    </row>
    <row r="145" spans="1:15" ht="78.75" x14ac:dyDescent="0.25">
      <c r="A145" s="14">
        <v>891500580</v>
      </c>
      <c r="B145" s="14">
        <v>9</v>
      </c>
      <c r="C145" s="14" t="str">
        <f t="shared" si="6"/>
        <v>ALCALDIA PUERTO TEJADA</v>
      </c>
      <c r="D145" s="37" t="s">
        <v>221</v>
      </c>
      <c r="E145" s="4" t="s">
        <v>133</v>
      </c>
      <c r="F145" s="37" t="s">
        <v>222</v>
      </c>
      <c r="G145" s="80" t="s">
        <v>241</v>
      </c>
      <c r="H145" s="38" t="s">
        <v>223</v>
      </c>
      <c r="I145" s="38" t="s">
        <v>925</v>
      </c>
      <c r="J145" s="81">
        <v>42705</v>
      </c>
      <c r="K145" s="39" t="s">
        <v>926</v>
      </c>
      <c r="L145" s="23" t="s">
        <v>1295</v>
      </c>
      <c r="M145" s="23" t="s">
        <v>2219</v>
      </c>
      <c r="N145" s="98">
        <v>0</v>
      </c>
      <c r="O145" s="98">
        <v>1</v>
      </c>
    </row>
    <row r="146" spans="1:15" ht="90" x14ac:dyDescent="0.25">
      <c r="A146" s="14">
        <v>890983906</v>
      </c>
      <c r="B146" s="14">
        <v>4</v>
      </c>
      <c r="C146" s="14" t="str">
        <f t="shared" si="6"/>
        <v>ALCALDIA PUERTO TRIUNFO</v>
      </c>
      <c r="D146" s="37">
        <v>591</v>
      </c>
      <c r="E146" s="4" t="s">
        <v>134</v>
      </c>
      <c r="F146" s="80" t="s">
        <v>212</v>
      </c>
      <c r="G146" s="80" t="s">
        <v>238</v>
      </c>
      <c r="H146" s="38" t="str">
        <f t="shared" ref="H146:H167" si="7">CONCATENATE(F146,D146)</f>
        <v>05591</v>
      </c>
      <c r="I146" s="38" t="s">
        <v>931</v>
      </c>
      <c r="J146" s="81">
        <v>41996</v>
      </c>
      <c r="K146" s="39" t="s">
        <v>932</v>
      </c>
      <c r="L146" s="23" t="s">
        <v>936</v>
      </c>
      <c r="M146" s="23" t="s">
        <v>2219</v>
      </c>
      <c r="N146" s="98">
        <v>0</v>
      </c>
      <c r="O146" s="98">
        <v>1</v>
      </c>
    </row>
    <row r="147" spans="1:15" ht="112.5" x14ac:dyDescent="0.25">
      <c r="A147" s="14">
        <v>890201190</v>
      </c>
      <c r="B147" s="14">
        <v>3</v>
      </c>
      <c r="C147" s="14" t="str">
        <f t="shared" si="6"/>
        <v>ALCALDIA PUERTO WILCHES</v>
      </c>
      <c r="D147" s="37">
        <v>575</v>
      </c>
      <c r="E147" s="4" t="s">
        <v>135</v>
      </c>
      <c r="F147" s="80">
        <v>68</v>
      </c>
      <c r="G147" s="80" t="s">
        <v>251</v>
      </c>
      <c r="H147" s="38" t="str">
        <f t="shared" si="7"/>
        <v>68575</v>
      </c>
      <c r="I147" s="39" t="s">
        <v>938</v>
      </c>
      <c r="J147" s="81">
        <v>42723</v>
      </c>
      <c r="K147" s="39" t="s">
        <v>939</v>
      </c>
      <c r="L147" s="23" t="s">
        <v>944</v>
      </c>
      <c r="M147" s="23" t="s">
        <v>2219</v>
      </c>
      <c r="N147" s="98">
        <v>0</v>
      </c>
      <c r="O147" s="98">
        <v>1</v>
      </c>
    </row>
    <row r="148" spans="1:15" ht="78.75" x14ac:dyDescent="0.25">
      <c r="A148" s="14">
        <v>892300123</v>
      </c>
      <c r="B148" s="14">
        <v>1</v>
      </c>
      <c r="C148" s="14" t="str">
        <f t="shared" si="6"/>
        <v>ALCALDIA RIO DE ORO</v>
      </c>
      <c r="D148" s="37">
        <v>614</v>
      </c>
      <c r="E148" s="4" t="s">
        <v>136</v>
      </c>
      <c r="F148" s="80">
        <v>20</v>
      </c>
      <c r="G148" s="80" t="s">
        <v>242</v>
      </c>
      <c r="H148" s="38" t="str">
        <f t="shared" si="7"/>
        <v>20614</v>
      </c>
      <c r="I148" s="38" t="s">
        <v>1473</v>
      </c>
      <c r="J148" s="81">
        <v>40327</v>
      </c>
      <c r="K148" s="39" t="s">
        <v>517</v>
      </c>
      <c r="L148" s="23" t="s">
        <v>1611</v>
      </c>
      <c r="M148" s="23" t="s">
        <v>2219</v>
      </c>
      <c r="N148" s="98">
        <v>0</v>
      </c>
      <c r="O148" s="98">
        <v>1</v>
      </c>
    </row>
    <row r="149" spans="1:15" ht="247.5" x14ac:dyDescent="0.25">
      <c r="A149" s="14">
        <v>892115007</v>
      </c>
      <c r="B149" s="14">
        <v>2</v>
      </c>
      <c r="C149" s="14" t="str">
        <f t="shared" si="6"/>
        <v>ALCALDIA RIOHACHA</v>
      </c>
      <c r="D149" s="37" t="s">
        <v>202</v>
      </c>
      <c r="E149" s="4" t="s">
        <v>137</v>
      </c>
      <c r="F149" s="37">
        <v>44</v>
      </c>
      <c r="G149" s="37" t="s">
        <v>245</v>
      </c>
      <c r="H149" s="38" t="str">
        <f t="shared" si="7"/>
        <v>44001</v>
      </c>
      <c r="I149" s="38" t="s">
        <v>945</v>
      </c>
      <c r="J149" s="81">
        <v>39243</v>
      </c>
      <c r="K149" s="39" t="s">
        <v>946</v>
      </c>
      <c r="L149" s="23" t="s">
        <v>949</v>
      </c>
      <c r="M149" s="23" t="s">
        <v>2238</v>
      </c>
      <c r="N149" s="98">
        <v>1</v>
      </c>
      <c r="O149" s="98">
        <v>0</v>
      </c>
    </row>
    <row r="150" spans="1:15" ht="191.25" x14ac:dyDescent="0.25">
      <c r="A150" s="14">
        <v>890907317</v>
      </c>
      <c r="B150" s="14">
        <v>2</v>
      </c>
      <c r="C150" s="14" t="str">
        <f t="shared" si="6"/>
        <v>ALCALDIA RIONEGRO ANTIOQUIA</v>
      </c>
      <c r="D150" s="37">
        <v>615</v>
      </c>
      <c r="E150" s="4" t="s">
        <v>138</v>
      </c>
      <c r="F150" s="37" t="s">
        <v>212</v>
      </c>
      <c r="G150" s="80" t="s">
        <v>238</v>
      </c>
      <c r="H150" s="38" t="str">
        <f t="shared" si="7"/>
        <v>05615</v>
      </c>
      <c r="I150" s="38" t="s">
        <v>951</v>
      </c>
      <c r="J150" s="81">
        <v>43453</v>
      </c>
      <c r="K150" s="39" t="s">
        <v>1298</v>
      </c>
      <c r="L150" s="23" t="s">
        <v>1303</v>
      </c>
      <c r="M150" s="23" t="s">
        <v>1304</v>
      </c>
      <c r="N150" s="98">
        <v>1</v>
      </c>
      <c r="O150" s="98">
        <v>0</v>
      </c>
    </row>
    <row r="151" spans="1:15" ht="112.5" x14ac:dyDescent="0.25">
      <c r="A151" s="47">
        <v>890204646</v>
      </c>
      <c r="B151" s="14">
        <v>3</v>
      </c>
      <c r="C151" s="14" t="str">
        <f t="shared" si="6"/>
        <v>ALCALDIA RIONEGRO-SANTANDER</v>
      </c>
      <c r="D151" s="37">
        <v>615</v>
      </c>
      <c r="E151" s="4" t="s">
        <v>139</v>
      </c>
      <c r="F151" s="37">
        <v>68</v>
      </c>
      <c r="G151" s="80" t="s">
        <v>251</v>
      </c>
      <c r="H151" s="38" t="str">
        <f t="shared" si="7"/>
        <v>68615</v>
      </c>
      <c r="I151" s="38" t="s">
        <v>952</v>
      </c>
      <c r="J151" s="81">
        <v>39812</v>
      </c>
      <c r="K151" s="39" t="s">
        <v>953</v>
      </c>
      <c r="L151" s="23" t="s">
        <v>958</v>
      </c>
      <c r="M151" s="23" t="s">
        <v>2219</v>
      </c>
      <c r="N151" s="98">
        <v>0</v>
      </c>
      <c r="O151" s="98">
        <v>1</v>
      </c>
    </row>
    <row r="152" spans="1:15" ht="146.25" x14ac:dyDescent="0.25">
      <c r="A152" s="14">
        <v>891180040</v>
      </c>
      <c r="B152" s="14">
        <v>9</v>
      </c>
      <c r="C152" s="14" t="str">
        <f t="shared" si="6"/>
        <v>ALCALDIA RIVERA</v>
      </c>
      <c r="D152" s="37">
        <v>615</v>
      </c>
      <c r="E152" s="4" t="s">
        <v>140</v>
      </c>
      <c r="F152" s="37">
        <v>41</v>
      </c>
      <c r="G152" s="80" t="s">
        <v>244</v>
      </c>
      <c r="H152" s="38" t="str">
        <f t="shared" si="7"/>
        <v>41615</v>
      </c>
      <c r="I152" s="38" t="s">
        <v>959</v>
      </c>
      <c r="J152" s="81">
        <v>42333</v>
      </c>
      <c r="K152" s="39" t="s">
        <v>960</v>
      </c>
      <c r="L152" s="23" t="s">
        <v>1306</v>
      </c>
      <c r="M152" s="23" t="s">
        <v>2219</v>
      </c>
      <c r="N152" s="98">
        <v>0</v>
      </c>
      <c r="O152" s="98">
        <v>1</v>
      </c>
    </row>
    <row r="153" spans="1:15" ht="112.5" x14ac:dyDescent="0.25">
      <c r="A153" s="14">
        <v>890204643</v>
      </c>
      <c r="B153" s="14">
        <v>1</v>
      </c>
      <c r="C153" s="14" t="str">
        <f t="shared" si="6"/>
        <v>ALCALDIA SABANA DE TORRES</v>
      </c>
      <c r="D153" s="37">
        <v>655</v>
      </c>
      <c r="E153" s="4" t="s">
        <v>141</v>
      </c>
      <c r="F153" s="80">
        <v>68</v>
      </c>
      <c r="G153" s="80" t="s">
        <v>251</v>
      </c>
      <c r="H153" s="38" t="str">
        <f t="shared" si="7"/>
        <v>68655</v>
      </c>
      <c r="I153" s="39" t="s">
        <v>965</v>
      </c>
      <c r="J153" s="82" t="s">
        <v>966</v>
      </c>
      <c r="K153" s="39" t="s">
        <v>967</v>
      </c>
      <c r="L153" s="23" t="s">
        <v>1311</v>
      </c>
      <c r="M153" s="23" t="s">
        <v>1312</v>
      </c>
      <c r="N153" s="98">
        <v>1</v>
      </c>
      <c r="O153" s="98">
        <v>0</v>
      </c>
    </row>
    <row r="154" spans="1:15" ht="146.25" x14ac:dyDescent="0.25">
      <c r="A154" s="14">
        <v>800094844</v>
      </c>
      <c r="B154" s="14">
        <v>4</v>
      </c>
      <c r="C154" s="14" t="str">
        <f t="shared" si="6"/>
        <v>ALCALDIA SABANALARGA</v>
      </c>
      <c r="D154" s="37">
        <v>628</v>
      </c>
      <c r="E154" s="4" t="s">
        <v>142</v>
      </c>
      <c r="F154" s="37"/>
      <c r="G154" s="80" t="s">
        <v>438</v>
      </c>
      <c r="H154" s="38" t="str">
        <f t="shared" si="7"/>
        <v>628</v>
      </c>
      <c r="I154" s="38" t="s">
        <v>568</v>
      </c>
      <c r="J154" s="81">
        <v>43078</v>
      </c>
      <c r="K154" s="39" t="s">
        <v>1614</v>
      </c>
      <c r="L154" s="23" t="s">
        <v>1620</v>
      </c>
      <c r="M154" s="23" t="s">
        <v>2219</v>
      </c>
      <c r="N154" s="98">
        <v>0</v>
      </c>
      <c r="O154" s="98">
        <v>1</v>
      </c>
    </row>
    <row r="155" spans="1:15" ht="191.25" x14ac:dyDescent="0.25">
      <c r="A155" s="14">
        <v>890980331</v>
      </c>
      <c r="B155" s="14">
        <v>6</v>
      </c>
      <c r="C155" s="14" t="str">
        <f t="shared" si="6"/>
        <v>ALCALDIA SABANETA</v>
      </c>
      <c r="D155" s="37">
        <v>631</v>
      </c>
      <c r="E155" s="4" t="s">
        <v>143</v>
      </c>
      <c r="F155" s="80" t="s">
        <v>212</v>
      </c>
      <c r="G155" s="80" t="s">
        <v>238</v>
      </c>
      <c r="H155" s="38" t="str">
        <f t="shared" si="7"/>
        <v>05631</v>
      </c>
      <c r="I155" s="38" t="s">
        <v>968</v>
      </c>
      <c r="J155" s="81">
        <v>41947</v>
      </c>
      <c r="K155" s="39" t="s">
        <v>969</v>
      </c>
      <c r="L155" s="23" t="s">
        <v>973</v>
      </c>
      <c r="M155" s="23" t="s">
        <v>2219</v>
      </c>
      <c r="N155" s="98">
        <v>0</v>
      </c>
      <c r="O155" s="98">
        <v>1</v>
      </c>
    </row>
    <row r="156" spans="1:15" ht="90" x14ac:dyDescent="0.25">
      <c r="A156" s="14">
        <v>800096777</v>
      </c>
      <c r="B156" s="14">
        <v>8</v>
      </c>
      <c r="C156" s="14" t="str">
        <f t="shared" si="6"/>
        <v>ALCALDIA SAHAGUN</v>
      </c>
      <c r="D156" s="37">
        <v>660</v>
      </c>
      <c r="E156" s="4" t="s">
        <v>144</v>
      </c>
      <c r="F156" s="37">
        <v>23</v>
      </c>
      <c r="G156" s="80" t="s">
        <v>440</v>
      </c>
      <c r="H156" s="38" t="str">
        <f t="shared" si="7"/>
        <v>23660</v>
      </c>
      <c r="I156" s="39" t="s">
        <v>976</v>
      </c>
      <c r="J156" s="82" t="s">
        <v>977</v>
      </c>
      <c r="K156" s="39" t="s">
        <v>946</v>
      </c>
      <c r="L156" s="23" t="s">
        <v>981</v>
      </c>
      <c r="M156" s="23" t="s">
        <v>2219</v>
      </c>
      <c r="N156" s="98">
        <v>0</v>
      </c>
      <c r="O156" s="98">
        <v>1</v>
      </c>
    </row>
    <row r="157" spans="1:15" ht="90" x14ac:dyDescent="0.25">
      <c r="A157" s="14">
        <v>800100140</v>
      </c>
      <c r="B157" s="14">
        <v>4</v>
      </c>
      <c r="C157" s="14" t="str">
        <f t="shared" si="6"/>
        <v>ALCALDIA SALDAÑA</v>
      </c>
      <c r="D157" s="37">
        <v>671</v>
      </c>
      <c r="E157" s="4" t="s">
        <v>145</v>
      </c>
      <c r="F157" s="80">
        <v>73</v>
      </c>
      <c r="G157" s="80" t="s">
        <v>253</v>
      </c>
      <c r="H157" s="38" t="str">
        <f t="shared" si="7"/>
        <v>73671</v>
      </c>
      <c r="I157" s="39" t="s">
        <v>982</v>
      </c>
      <c r="J157" s="82" t="s">
        <v>983</v>
      </c>
      <c r="K157" s="39" t="s">
        <v>301</v>
      </c>
      <c r="L157" s="23" t="s">
        <v>987</v>
      </c>
      <c r="M157" s="23" t="s">
        <v>2219</v>
      </c>
      <c r="N157" s="98">
        <v>0</v>
      </c>
      <c r="O157" s="98">
        <v>1</v>
      </c>
    </row>
    <row r="158" spans="1:15" ht="112.5" x14ac:dyDescent="0.25">
      <c r="A158" s="14">
        <v>800016757</v>
      </c>
      <c r="B158" s="14">
        <v>9</v>
      </c>
      <c r="C158" s="14" t="str">
        <f t="shared" si="6"/>
        <v>ALCALDIA SAMACA</v>
      </c>
      <c r="D158" s="37">
        <v>646</v>
      </c>
      <c r="E158" s="4" t="s">
        <v>146</v>
      </c>
      <c r="F158" s="80">
        <v>15</v>
      </c>
      <c r="G158" s="80" t="s">
        <v>441</v>
      </c>
      <c r="H158" s="38" t="str">
        <f t="shared" si="7"/>
        <v>15646</v>
      </c>
      <c r="I158" s="38" t="s">
        <v>938</v>
      </c>
      <c r="J158" s="81">
        <v>42706</v>
      </c>
      <c r="K158" s="39" t="s">
        <v>1313</v>
      </c>
      <c r="L158" s="23" t="s">
        <v>1316</v>
      </c>
      <c r="M158" s="23" t="s">
        <v>2219</v>
      </c>
      <c r="N158" s="98">
        <v>0</v>
      </c>
      <c r="O158" s="98">
        <v>1</v>
      </c>
    </row>
    <row r="159" spans="1:15" ht="146.25" x14ac:dyDescent="0.25">
      <c r="A159" s="14">
        <v>800096619</v>
      </c>
      <c r="B159" s="14">
        <v>2</v>
      </c>
      <c r="C159" s="14" t="str">
        <f t="shared" si="6"/>
        <v>ALCALDIA SAN ALBERTO</v>
      </c>
      <c r="D159" s="37">
        <v>710</v>
      </c>
      <c r="E159" s="4" t="s">
        <v>147</v>
      </c>
      <c r="F159" s="37">
        <v>20</v>
      </c>
      <c r="G159" s="80" t="s">
        <v>242</v>
      </c>
      <c r="H159" s="38" t="str">
        <f t="shared" si="7"/>
        <v>20710</v>
      </c>
      <c r="I159" s="38" t="s">
        <v>990</v>
      </c>
      <c r="J159" s="81">
        <v>43152</v>
      </c>
      <c r="K159" s="39" t="s">
        <v>1317</v>
      </c>
      <c r="L159" s="23" t="s">
        <v>1321</v>
      </c>
      <c r="M159" s="23" t="s">
        <v>1322</v>
      </c>
      <c r="N159" s="98">
        <v>1</v>
      </c>
      <c r="O159" s="98">
        <v>0</v>
      </c>
    </row>
    <row r="160" spans="1:15" ht="202.5" x14ac:dyDescent="0.25">
      <c r="A160" s="14">
        <v>890207022</v>
      </c>
      <c r="B160" s="14">
        <v>1</v>
      </c>
      <c r="C160" s="14" t="str">
        <f t="shared" si="6"/>
        <v>ALCALDIA SAN ANDRES</v>
      </c>
      <c r="D160" s="37">
        <v>647</v>
      </c>
      <c r="E160" s="4" t="s">
        <v>148</v>
      </c>
      <c r="F160" s="37" t="s">
        <v>212</v>
      </c>
      <c r="G160" s="80" t="s">
        <v>238</v>
      </c>
      <c r="H160" s="38" t="str">
        <f t="shared" si="7"/>
        <v>05647</v>
      </c>
      <c r="I160" s="38" t="s">
        <v>1621</v>
      </c>
      <c r="J160" s="81">
        <v>40154</v>
      </c>
      <c r="K160" s="39" t="s">
        <v>1622</v>
      </c>
      <c r="L160" s="23" t="s">
        <v>1626</v>
      </c>
      <c r="M160" s="23" t="s">
        <v>2219</v>
      </c>
      <c r="N160" s="98">
        <v>0</v>
      </c>
      <c r="O160" s="98">
        <v>1</v>
      </c>
    </row>
    <row r="161" spans="1:15" ht="101.25" x14ac:dyDescent="0.25">
      <c r="A161" s="14">
        <v>800098203</v>
      </c>
      <c r="B161" s="14">
        <v>1</v>
      </c>
      <c r="C161" s="14" t="str">
        <f t="shared" si="6"/>
        <v>ALCALDIA SAN CARLOS DE GUAROA</v>
      </c>
      <c r="D161" s="37">
        <v>680</v>
      </c>
      <c r="E161" s="4" t="s">
        <v>149</v>
      </c>
      <c r="F161" s="80">
        <v>50</v>
      </c>
      <c r="G161" s="80" t="s">
        <v>247</v>
      </c>
      <c r="H161" s="38" t="str">
        <f t="shared" si="7"/>
        <v>50680</v>
      </c>
      <c r="I161" s="38" t="s">
        <v>423</v>
      </c>
      <c r="J161" s="81">
        <v>42708</v>
      </c>
      <c r="K161" s="39" t="s">
        <v>1002</v>
      </c>
      <c r="L161" s="23" t="s">
        <v>1006</v>
      </c>
      <c r="M161" s="23" t="s">
        <v>1007</v>
      </c>
      <c r="N161" s="98">
        <v>1</v>
      </c>
      <c r="O161" s="98">
        <v>0</v>
      </c>
    </row>
    <row r="162" spans="1:15" ht="180" x14ac:dyDescent="0.25">
      <c r="A162" s="14">
        <v>800099824</v>
      </c>
      <c r="B162" s="14">
        <v>1</v>
      </c>
      <c r="C162" s="14" t="str">
        <f t="shared" si="6"/>
        <v>ALCALDIA SAN GIL</v>
      </c>
      <c r="D162" s="37">
        <v>679</v>
      </c>
      <c r="E162" s="4" t="s">
        <v>150</v>
      </c>
      <c r="F162" s="37">
        <v>68</v>
      </c>
      <c r="G162" s="80" t="s">
        <v>251</v>
      </c>
      <c r="H162" s="38" t="str">
        <f t="shared" si="7"/>
        <v>68679</v>
      </c>
      <c r="I162" s="39" t="s">
        <v>1628</v>
      </c>
      <c r="J162" s="82" t="s">
        <v>1629</v>
      </c>
      <c r="K162" s="39" t="s">
        <v>946</v>
      </c>
      <c r="L162" s="23" t="s">
        <v>1634</v>
      </c>
      <c r="M162" s="23" t="s">
        <v>1635</v>
      </c>
      <c r="N162" s="98">
        <v>1</v>
      </c>
      <c r="O162" s="98">
        <v>0</v>
      </c>
    </row>
    <row r="163" spans="1:15" ht="180" x14ac:dyDescent="0.25">
      <c r="A163" s="47">
        <v>890980850</v>
      </c>
      <c r="B163" s="47">
        <v>7</v>
      </c>
      <c r="C163" s="14" t="str">
        <f t="shared" si="6"/>
        <v>ALCALDIA San José de Ñus/San Roque</v>
      </c>
      <c r="D163" s="37">
        <v>670</v>
      </c>
      <c r="E163" s="40" t="s">
        <v>1642</v>
      </c>
      <c r="F163" s="37" t="s">
        <v>212</v>
      </c>
      <c r="G163" s="80" t="s">
        <v>238</v>
      </c>
      <c r="H163" s="38" t="str">
        <f t="shared" si="7"/>
        <v>05670</v>
      </c>
      <c r="I163" s="38" t="s">
        <v>1641</v>
      </c>
      <c r="J163" s="81">
        <v>43444</v>
      </c>
      <c r="K163" s="39" t="s">
        <v>818</v>
      </c>
      <c r="L163" s="23" t="s">
        <v>1647</v>
      </c>
      <c r="M163" s="23" t="s">
        <v>1648</v>
      </c>
      <c r="N163" s="98">
        <v>1</v>
      </c>
      <c r="O163" s="98">
        <v>0</v>
      </c>
    </row>
    <row r="164" spans="1:15" ht="213.75" x14ac:dyDescent="0.25">
      <c r="A164" s="47">
        <v>892115179</v>
      </c>
      <c r="B164" s="47">
        <v>0</v>
      </c>
      <c r="C164" s="14" t="str">
        <f t="shared" si="6"/>
        <v>ALCALDIA San Juan Cesar</v>
      </c>
      <c r="D164" s="37">
        <v>650</v>
      </c>
      <c r="E164" s="40" t="s">
        <v>151</v>
      </c>
      <c r="F164" s="37">
        <v>44</v>
      </c>
      <c r="G164" s="37" t="s">
        <v>245</v>
      </c>
      <c r="H164" s="38" t="str">
        <f t="shared" si="7"/>
        <v>44650</v>
      </c>
      <c r="I164" s="38" t="s">
        <v>993</v>
      </c>
      <c r="J164" s="81">
        <v>41989</v>
      </c>
      <c r="K164" s="39" t="s">
        <v>994</v>
      </c>
      <c r="L164" s="23" t="s">
        <v>996</v>
      </c>
      <c r="M164" s="23" t="s">
        <v>997</v>
      </c>
      <c r="N164" s="98">
        <v>1</v>
      </c>
      <c r="O164" s="98">
        <v>0</v>
      </c>
    </row>
    <row r="165" spans="1:15" ht="146.25" x14ac:dyDescent="0.25">
      <c r="A165" s="47">
        <v>800103720</v>
      </c>
      <c r="B165" s="47">
        <v>1</v>
      </c>
      <c r="C165" s="14" t="str">
        <f t="shared" si="6"/>
        <v>ALCALDIA SAN LUIS DE PALENQUE</v>
      </c>
      <c r="D165" s="37">
        <v>325</v>
      </c>
      <c r="E165" s="4" t="s">
        <v>152</v>
      </c>
      <c r="F165" s="80">
        <v>85</v>
      </c>
      <c r="G165" s="37" t="s">
        <v>256</v>
      </c>
      <c r="H165" s="38" t="str">
        <f t="shared" si="7"/>
        <v>85325</v>
      </c>
      <c r="I165" s="38" t="s">
        <v>560</v>
      </c>
      <c r="J165" s="81">
        <v>43437</v>
      </c>
      <c r="K165" s="38" t="s">
        <v>1163</v>
      </c>
      <c r="L165" s="23" t="s">
        <v>1325</v>
      </c>
      <c r="M165" s="23" t="s">
        <v>1326</v>
      </c>
      <c r="N165" s="98">
        <v>1</v>
      </c>
      <c r="O165" s="98">
        <v>0</v>
      </c>
    </row>
    <row r="166" spans="1:15" ht="168.75" x14ac:dyDescent="0.25">
      <c r="A166" s="14">
        <v>892301093</v>
      </c>
      <c r="B166" s="14">
        <v>3</v>
      </c>
      <c r="C166" s="14" t="str">
        <f t="shared" si="6"/>
        <v xml:space="preserve">ALCALDIA San Martin Cesar </v>
      </c>
      <c r="D166" s="37">
        <v>770</v>
      </c>
      <c r="E166" s="40" t="s">
        <v>153</v>
      </c>
      <c r="F166" s="37">
        <v>20</v>
      </c>
      <c r="G166" s="80" t="s">
        <v>242</v>
      </c>
      <c r="H166" s="38" t="str">
        <f t="shared" si="7"/>
        <v>20770</v>
      </c>
      <c r="I166" s="38" t="s">
        <v>1009</v>
      </c>
      <c r="J166" s="81">
        <v>40585</v>
      </c>
      <c r="K166" s="39" t="s">
        <v>946</v>
      </c>
      <c r="L166" s="23" t="s">
        <v>1013</v>
      </c>
      <c r="M166" s="23" t="s">
        <v>2219</v>
      </c>
      <c r="N166" s="98">
        <v>0</v>
      </c>
      <c r="O166" s="98">
        <v>1</v>
      </c>
    </row>
    <row r="167" spans="1:15" ht="146.25" x14ac:dyDescent="0.25">
      <c r="A167" s="14">
        <v>892099548</v>
      </c>
      <c r="B167" s="14">
        <v>6</v>
      </c>
      <c r="C167" s="14" t="str">
        <f t="shared" si="6"/>
        <v>ALCALDIA SAN MARTIN DE LOS LLANOS</v>
      </c>
      <c r="D167" s="37">
        <v>689</v>
      </c>
      <c r="E167" s="4" t="s">
        <v>154</v>
      </c>
      <c r="F167" s="37">
        <v>50</v>
      </c>
      <c r="G167" s="80" t="s">
        <v>247</v>
      </c>
      <c r="H167" s="38" t="str">
        <f t="shared" si="7"/>
        <v>50689</v>
      </c>
      <c r="I167" s="38" t="s">
        <v>1014</v>
      </c>
      <c r="J167" s="81">
        <v>43462</v>
      </c>
      <c r="K167" s="39" t="s">
        <v>360</v>
      </c>
      <c r="L167" s="23" t="s">
        <v>1019</v>
      </c>
      <c r="M167" s="23" t="s">
        <v>1020</v>
      </c>
      <c r="N167" s="98">
        <v>1</v>
      </c>
      <c r="O167" s="98">
        <v>0</v>
      </c>
    </row>
    <row r="168" spans="1:15" ht="112.5" x14ac:dyDescent="0.25">
      <c r="A168" s="14">
        <v>890480203</v>
      </c>
      <c r="B168" s="14">
        <v>6</v>
      </c>
      <c r="C168" s="14" t="str">
        <f t="shared" si="6"/>
        <v xml:space="preserve">ALCALDIA SAN PABLO SUR DE BOLÍVAR </v>
      </c>
      <c r="D168" s="37" t="s">
        <v>225</v>
      </c>
      <c r="E168" s="47" t="s">
        <v>155</v>
      </c>
      <c r="F168" s="80" t="s">
        <v>224</v>
      </c>
      <c r="G168" s="37" t="s">
        <v>439</v>
      </c>
      <c r="H168" s="38">
        <v>13670</v>
      </c>
      <c r="I168" s="38" t="s">
        <v>1636</v>
      </c>
      <c r="J168" s="81">
        <v>41617</v>
      </c>
      <c r="K168" s="39" t="s">
        <v>360</v>
      </c>
      <c r="L168" s="23" t="s">
        <v>1640</v>
      </c>
      <c r="M168" s="23" t="s">
        <v>2219</v>
      </c>
      <c r="N168" s="98">
        <v>0</v>
      </c>
      <c r="O168" s="98">
        <v>1</v>
      </c>
    </row>
    <row r="169" spans="1:15" ht="168.75" x14ac:dyDescent="0.25">
      <c r="A169" s="14">
        <v>800099829</v>
      </c>
      <c r="B169" s="14">
        <v>6</v>
      </c>
      <c r="C169" s="14" t="str">
        <f t="shared" si="6"/>
        <v>ALCALDIA SAN VICENTE</v>
      </c>
      <c r="D169" s="37" t="s">
        <v>1025</v>
      </c>
      <c r="E169" s="4" t="s">
        <v>156</v>
      </c>
      <c r="F169" s="37" t="s">
        <v>220</v>
      </c>
      <c r="G169" s="80" t="s">
        <v>251</v>
      </c>
      <c r="H169" s="38" t="str">
        <f>CONCATENATE(F169,D169)</f>
        <v>68689</v>
      </c>
      <c r="I169" s="38" t="s">
        <v>1022</v>
      </c>
      <c r="J169" s="81">
        <v>42726</v>
      </c>
      <c r="K169" s="39" t="s">
        <v>1023</v>
      </c>
      <c r="L169" s="23" t="s">
        <v>1030</v>
      </c>
      <c r="M169" s="23" t="s">
        <v>2219</v>
      </c>
      <c r="N169" s="98">
        <v>0</v>
      </c>
      <c r="O169" s="98">
        <v>1</v>
      </c>
    </row>
    <row r="170" spans="1:15" ht="146.25" x14ac:dyDescent="0.25">
      <c r="A170" s="14">
        <v>891780056</v>
      </c>
      <c r="B170" s="14">
        <v>0</v>
      </c>
      <c r="C170" s="14" t="str">
        <f t="shared" si="6"/>
        <v>ALCALDIA SANTA ANA</v>
      </c>
      <c r="D170" s="37" t="s">
        <v>227</v>
      </c>
      <c r="E170" s="47" t="s">
        <v>1650</v>
      </c>
      <c r="F170" s="80" t="s">
        <v>226</v>
      </c>
      <c r="G170" s="80" t="s">
        <v>246</v>
      </c>
      <c r="H170" s="38">
        <v>47707</v>
      </c>
      <c r="I170" s="38" t="s">
        <v>640</v>
      </c>
      <c r="J170" s="81">
        <v>43444</v>
      </c>
      <c r="K170" s="39" t="s">
        <v>479</v>
      </c>
      <c r="L170" s="23" t="s">
        <v>1655</v>
      </c>
      <c r="M170" s="23" t="s">
        <v>2219</v>
      </c>
      <c r="N170" s="98">
        <v>0</v>
      </c>
      <c r="O170" s="98">
        <v>1</v>
      </c>
    </row>
    <row r="171" spans="1:15" ht="236.25" x14ac:dyDescent="0.25">
      <c r="A171" s="14">
        <v>891780009</v>
      </c>
      <c r="B171" s="14">
        <v>4</v>
      </c>
      <c r="C171" s="14" t="str">
        <f t="shared" si="6"/>
        <v>ALCALDIA SANTA MARTA</v>
      </c>
      <c r="D171" s="37" t="s">
        <v>202</v>
      </c>
      <c r="E171" s="4" t="s">
        <v>157</v>
      </c>
      <c r="F171" s="37">
        <v>47</v>
      </c>
      <c r="G171" s="80" t="s">
        <v>246</v>
      </c>
      <c r="H171" s="38" t="str">
        <f t="shared" ref="H171:H187" si="8">CONCATENATE(F171,D171)</f>
        <v>47001</v>
      </c>
      <c r="I171" s="38" t="s">
        <v>1032</v>
      </c>
      <c r="J171" s="81">
        <v>42448</v>
      </c>
      <c r="K171" s="39" t="s">
        <v>1033</v>
      </c>
      <c r="L171" s="23" t="s">
        <v>1037</v>
      </c>
      <c r="M171" s="23" t="s">
        <v>1038</v>
      </c>
      <c r="N171" s="98">
        <v>1</v>
      </c>
      <c r="O171" s="98">
        <v>0</v>
      </c>
    </row>
    <row r="172" spans="1:15" ht="191.25" x14ac:dyDescent="0.25">
      <c r="A172" s="14">
        <v>800049017</v>
      </c>
      <c r="B172" s="14">
        <v>9</v>
      </c>
      <c r="C172" s="14" t="str">
        <f t="shared" si="6"/>
        <v>ALCALDIA SANTA ROSA BOLIVAR</v>
      </c>
      <c r="D172" s="37">
        <v>688</v>
      </c>
      <c r="E172" s="4" t="s">
        <v>158</v>
      </c>
      <c r="F172" s="80">
        <v>13</v>
      </c>
      <c r="G172" s="37" t="s">
        <v>439</v>
      </c>
      <c r="H172" s="38" t="str">
        <f t="shared" si="8"/>
        <v>13688</v>
      </c>
      <c r="I172" s="38" t="s">
        <v>1118</v>
      </c>
      <c r="J172" s="81">
        <v>41787</v>
      </c>
      <c r="K172" s="39" t="s">
        <v>1657</v>
      </c>
      <c r="L172" s="23" t="s">
        <v>1660</v>
      </c>
      <c r="M172" s="23" t="s">
        <v>2219</v>
      </c>
      <c r="N172" s="98">
        <v>0</v>
      </c>
      <c r="O172" s="98">
        <v>1</v>
      </c>
    </row>
    <row r="173" spans="1:15" ht="123.75" x14ac:dyDescent="0.25">
      <c r="A173" s="14">
        <v>800020733</v>
      </c>
      <c r="B173" s="14">
        <v>8</v>
      </c>
      <c r="C173" s="14" t="str">
        <f t="shared" si="6"/>
        <v>ALCALDIA SANTANA-BOYACA</v>
      </c>
      <c r="D173" s="37">
        <v>686</v>
      </c>
      <c r="E173" s="4" t="s">
        <v>159</v>
      </c>
      <c r="F173" s="37">
        <v>15</v>
      </c>
      <c r="G173" s="80" t="s">
        <v>441</v>
      </c>
      <c r="H173" s="38" t="str">
        <f t="shared" si="8"/>
        <v>15686</v>
      </c>
      <c r="I173" s="38" t="s">
        <v>427</v>
      </c>
      <c r="J173" s="81">
        <v>43069</v>
      </c>
      <c r="K173" s="39" t="s">
        <v>517</v>
      </c>
      <c r="L173" s="23" t="s">
        <v>1333</v>
      </c>
      <c r="M173" s="23" t="s">
        <v>1334</v>
      </c>
      <c r="N173" s="98">
        <v>1</v>
      </c>
      <c r="O173" s="98">
        <v>0</v>
      </c>
    </row>
    <row r="174" spans="1:15" ht="112.5" x14ac:dyDescent="0.25">
      <c r="A174" s="14">
        <v>800102799</v>
      </c>
      <c r="B174" s="14">
        <v>6</v>
      </c>
      <c r="C174" s="14" t="str">
        <f t="shared" si="6"/>
        <v>ALCALDIA SARAVENA</v>
      </c>
      <c r="D174" s="37">
        <v>736</v>
      </c>
      <c r="E174" s="4" t="s">
        <v>160</v>
      </c>
      <c r="F174" s="37">
        <v>81</v>
      </c>
      <c r="G174" s="37" t="s">
        <v>255</v>
      </c>
      <c r="H174" s="38" t="str">
        <f t="shared" si="8"/>
        <v>81736</v>
      </c>
      <c r="I174" s="38" t="s">
        <v>925</v>
      </c>
      <c r="J174" s="81">
        <v>42718</v>
      </c>
      <c r="K174" s="39" t="s">
        <v>1040</v>
      </c>
      <c r="L174" s="23" t="s">
        <v>1336</v>
      </c>
      <c r="M174" s="23" t="s">
        <v>2219</v>
      </c>
      <c r="N174" s="98">
        <v>0</v>
      </c>
      <c r="O174" s="98">
        <v>1</v>
      </c>
    </row>
    <row r="175" spans="1:15" ht="191.25" x14ac:dyDescent="0.25">
      <c r="A175" s="14">
        <v>890208807</v>
      </c>
      <c r="B175" s="14">
        <v>0</v>
      </c>
      <c r="C175" s="14" t="str">
        <f t="shared" si="6"/>
        <v>ALCALDIA SIMACOTA</v>
      </c>
      <c r="D175" s="37" t="s">
        <v>228</v>
      </c>
      <c r="E175" s="4" t="s">
        <v>161</v>
      </c>
      <c r="F175" s="37" t="s">
        <v>220</v>
      </c>
      <c r="G175" s="80" t="s">
        <v>251</v>
      </c>
      <c r="H175" s="38" t="str">
        <f t="shared" si="8"/>
        <v>68745</v>
      </c>
      <c r="I175" s="38" t="s">
        <v>1045</v>
      </c>
      <c r="J175" s="81">
        <v>43707</v>
      </c>
      <c r="K175" s="39" t="s">
        <v>1046</v>
      </c>
      <c r="L175" s="23" t="s">
        <v>1051</v>
      </c>
      <c r="M175" s="23" t="s">
        <v>2219</v>
      </c>
      <c r="N175" s="98">
        <v>0</v>
      </c>
      <c r="O175" s="98">
        <v>1</v>
      </c>
    </row>
    <row r="176" spans="1:15" ht="135" x14ac:dyDescent="0.25">
      <c r="A176" s="14">
        <v>800104062</v>
      </c>
      <c r="B176" s="14">
        <v>6</v>
      </c>
      <c r="C176" s="14" t="str">
        <f t="shared" si="6"/>
        <v>ALCALDIA SINCELEJO</v>
      </c>
      <c r="D176" s="37" t="s">
        <v>202</v>
      </c>
      <c r="E176" s="4" t="s">
        <v>162</v>
      </c>
      <c r="F176" s="37">
        <v>70</v>
      </c>
      <c r="G176" s="37" t="s">
        <v>252</v>
      </c>
      <c r="H176" s="38" t="str">
        <f t="shared" si="8"/>
        <v>70001</v>
      </c>
      <c r="I176" s="38" t="s">
        <v>1052</v>
      </c>
      <c r="J176" s="81">
        <v>42733</v>
      </c>
      <c r="K176" s="39" t="s">
        <v>1337</v>
      </c>
      <c r="L176" s="23" t="s">
        <v>1338</v>
      </c>
      <c r="M176" s="23" t="s">
        <v>1055</v>
      </c>
      <c r="N176" s="98">
        <v>1</v>
      </c>
      <c r="O176" s="98">
        <v>0</v>
      </c>
    </row>
    <row r="177" spans="1:15" ht="146.25" x14ac:dyDescent="0.25">
      <c r="A177" s="14">
        <v>891780103</v>
      </c>
      <c r="B177" s="14">
        <v>9</v>
      </c>
      <c r="C177" s="14" t="str">
        <f t="shared" si="6"/>
        <v>ALCALDIA SITIONUEVO</v>
      </c>
      <c r="D177" s="37">
        <v>745</v>
      </c>
      <c r="E177" s="4" t="s">
        <v>163</v>
      </c>
      <c r="F177" s="80">
        <v>47</v>
      </c>
      <c r="G177" s="80" t="s">
        <v>246</v>
      </c>
      <c r="H177" s="38" t="str">
        <f t="shared" si="8"/>
        <v>47745</v>
      </c>
      <c r="I177" s="38" t="s">
        <v>1058</v>
      </c>
      <c r="J177" s="81">
        <v>43829</v>
      </c>
      <c r="K177" s="39" t="s">
        <v>1339</v>
      </c>
      <c r="L177" s="23" t="s">
        <v>1343</v>
      </c>
      <c r="M177" s="23" t="s">
        <v>2219</v>
      </c>
      <c r="N177" s="98">
        <v>0</v>
      </c>
      <c r="O177" s="98">
        <v>1</v>
      </c>
    </row>
    <row r="178" spans="1:15" ht="146.25" x14ac:dyDescent="0.25">
      <c r="A178" s="14">
        <v>890203688</v>
      </c>
      <c r="B178" s="14">
        <v>8</v>
      </c>
      <c r="C178" s="14" t="str">
        <f t="shared" si="6"/>
        <v>ALCALDIA SOCORRO</v>
      </c>
      <c r="D178" s="37">
        <v>755</v>
      </c>
      <c r="E178" s="4" t="s">
        <v>164</v>
      </c>
      <c r="F178" s="37">
        <v>68</v>
      </c>
      <c r="G178" s="80" t="s">
        <v>251</v>
      </c>
      <c r="H178" s="38" t="str">
        <f t="shared" si="8"/>
        <v>68755</v>
      </c>
      <c r="I178" s="38" t="s">
        <v>1014</v>
      </c>
      <c r="J178" s="81">
        <v>43390</v>
      </c>
      <c r="K178" s="38" t="s">
        <v>1163</v>
      </c>
      <c r="L178" s="23" t="s">
        <v>1347</v>
      </c>
      <c r="M178" s="23" t="s">
        <v>1348</v>
      </c>
      <c r="N178" s="98">
        <v>1</v>
      </c>
      <c r="O178" s="98">
        <v>0</v>
      </c>
    </row>
    <row r="179" spans="1:15" ht="202.5" x14ac:dyDescent="0.25">
      <c r="A179" s="14">
        <v>891855130</v>
      </c>
      <c r="B179" s="14">
        <v>1</v>
      </c>
      <c r="C179" s="14" t="str">
        <f t="shared" si="6"/>
        <v>ALCALDIA SOGAMOSO</v>
      </c>
      <c r="D179" s="37">
        <v>759</v>
      </c>
      <c r="E179" s="4" t="s">
        <v>165</v>
      </c>
      <c r="F179" s="37">
        <v>15</v>
      </c>
      <c r="G179" s="80" t="s">
        <v>441</v>
      </c>
      <c r="H179" s="38" t="str">
        <f t="shared" si="8"/>
        <v>15759</v>
      </c>
      <c r="I179" s="38" t="s">
        <v>811</v>
      </c>
      <c r="J179" s="81">
        <v>42733</v>
      </c>
      <c r="K179" s="39" t="s">
        <v>889</v>
      </c>
      <c r="L179" s="23" t="s">
        <v>1063</v>
      </c>
      <c r="M179" s="23" t="s">
        <v>2219</v>
      </c>
      <c r="N179" s="98">
        <v>0</v>
      </c>
      <c r="O179" s="98">
        <v>1</v>
      </c>
    </row>
    <row r="180" spans="1:15" ht="168.75" x14ac:dyDescent="0.25">
      <c r="A180" s="14">
        <v>890106291</v>
      </c>
      <c r="B180" s="14">
        <v>2</v>
      </c>
      <c r="C180" s="14" t="str">
        <f t="shared" si="6"/>
        <v>ALCALDIA SOLEDAD</v>
      </c>
      <c r="D180" s="37">
        <v>758</v>
      </c>
      <c r="E180" s="4" t="s">
        <v>166</v>
      </c>
      <c r="F180" s="37" t="s">
        <v>206</v>
      </c>
      <c r="G180" s="80" t="s">
        <v>438</v>
      </c>
      <c r="H180" s="38" t="str">
        <f t="shared" si="8"/>
        <v>08758</v>
      </c>
      <c r="I180" s="38" t="s">
        <v>1065</v>
      </c>
      <c r="J180" s="81">
        <v>42714</v>
      </c>
      <c r="K180" s="39" t="s">
        <v>1351</v>
      </c>
      <c r="L180" s="23" t="s">
        <v>1356</v>
      </c>
      <c r="M180" s="23" t="s">
        <v>2219</v>
      </c>
      <c r="N180" s="98">
        <v>0</v>
      </c>
      <c r="O180" s="98">
        <v>1</v>
      </c>
    </row>
    <row r="181" spans="1:15" ht="135" x14ac:dyDescent="0.25">
      <c r="A181" s="14">
        <v>899999468</v>
      </c>
      <c r="B181" s="14">
        <v>2</v>
      </c>
      <c r="C181" s="14" t="str">
        <f t="shared" si="6"/>
        <v>ALCALDIA SOPO</v>
      </c>
      <c r="D181" s="37">
        <v>758</v>
      </c>
      <c r="E181" s="4" t="s">
        <v>167</v>
      </c>
      <c r="F181" s="80">
        <v>25</v>
      </c>
      <c r="G181" s="80" t="s">
        <v>243</v>
      </c>
      <c r="H181" s="38" t="str">
        <f t="shared" si="8"/>
        <v>25758</v>
      </c>
      <c r="I181" s="39" t="s">
        <v>1066</v>
      </c>
      <c r="J181" s="82" t="s">
        <v>1067</v>
      </c>
      <c r="K181" s="39" t="s">
        <v>1068</v>
      </c>
      <c r="L181" s="23" t="s">
        <v>1070</v>
      </c>
      <c r="M181" s="23" t="s">
        <v>2219</v>
      </c>
      <c r="N181" s="98">
        <v>0</v>
      </c>
      <c r="O181" s="98">
        <v>1</v>
      </c>
    </row>
    <row r="182" spans="1:15" ht="225" x14ac:dyDescent="0.25">
      <c r="A182" s="14">
        <v>800096626</v>
      </c>
      <c r="B182" s="14">
        <v>4</v>
      </c>
      <c r="C182" s="14" t="str">
        <f t="shared" si="6"/>
        <v>ALCALDIA TAMALAMEQUE</v>
      </c>
      <c r="D182" s="37" t="s">
        <v>230</v>
      </c>
      <c r="E182" s="4" t="s">
        <v>168</v>
      </c>
      <c r="F182" s="80" t="s">
        <v>229</v>
      </c>
      <c r="G182" s="80" t="s">
        <v>242</v>
      </c>
      <c r="H182" s="38" t="str">
        <f t="shared" si="8"/>
        <v>20787</v>
      </c>
      <c r="I182" s="38" t="s">
        <v>625</v>
      </c>
      <c r="J182" s="81">
        <v>42717</v>
      </c>
      <c r="K182" s="39" t="s">
        <v>1671</v>
      </c>
      <c r="L182" s="23" t="s">
        <v>1675</v>
      </c>
      <c r="M182" s="23" t="s">
        <v>1677</v>
      </c>
      <c r="N182" s="98">
        <v>1</v>
      </c>
      <c r="O182" s="98">
        <v>0</v>
      </c>
    </row>
    <row r="183" spans="1:15" ht="191.25" x14ac:dyDescent="0.25">
      <c r="A183" s="14">
        <v>800102801</v>
      </c>
      <c r="B183" s="14">
        <v>3</v>
      </c>
      <c r="C183" s="14" t="str">
        <f t="shared" si="6"/>
        <v>ALCALDIA TAME</v>
      </c>
      <c r="D183" s="37">
        <v>794</v>
      </c>
      <c r="E183" s="4" t="s">
        <v>169</v>
      </c>
      <c r="F183" s="80">
        <v>81</v>
      </c>
      <c r="G183" s="37" t="s">
        <v>255</v>
      </c>
      <c r="H183" s="38" t="str">
        <f t="shared" si="8"/>
        <v>81794</v>
      </c>
      <c r="I183" s="38" t="s">
        <v>1678</v>
      </c>
      <c r="J183" s="81">
        <v>39871</v>
      </c>
      <c r="K183" s="38" t="s">
        <v>1163</v>
      </c>
      <c r="L183" s="23"/>
      <c r="M183" s="23" t="s">
        <v>1681</v>
      </c>
      <c r="N183" s="98">
        <v>1</v>
      </c>
      <c r="O183" s="98">
        <v>0</v>
      </c>
    </row>
    <row r="184" spans="1:15" ht="146.25" x14ac:dyDescent="0.25">
      <c r="A184" s="14">
        <v>800012873</v>
      </c>
      <c r="B184" s="14">
        <v>7</v>
      </c>
      <c r="C184" s="14" t="str">
        <f t="shared" si="6"/>
        <v>ALCALDIA TAURAMENA</v>
      </c>
      <c r="D184" s="37">
        <v>410</v>
      </c>
      <c r="E184" s="4" t="s">
        <v>170</v>
      </c>
      <c r="F184" s="80">
        <v>85</v>
      </c>
      <c r="G184" s="37" t="s">
        <v>256</v>
      </c>
      <c r="H184" s="38" t="str">
        <f t="shared" si="8"/>
        <v>85410</v>
      </c>
      <c r="I184" s="38" t="s">
        <v>1685</v>
      </c>
      <c r="J184" s="81">
        <v>42986</v>
      </c>
      <c r="K184" s="39" t="s">
        <v>1686</v>
      </c>
      <c r="L184" s="23" t="s">
        <v>1691</v>
      </c>
      <c r="M184" s="23" t="s">
        <v>2219</v>
      </c>
      <c r="N184" s="98">
        <v>0</v>
      </c>
      <c r="O184" s="98">
        <v>1</v>
      </c>
    </row>
    <row r="185" spans="1:15" ht="146.25" x14ac:dyDescent="0.25">
      <c r="A185" s="14">
        <v>891180127</v>
      </c>
      <c r="B185" s="14">
        <v>0</v>
      </c>
      <c r="C185" s="14" t="str">
        <f t="shared" si="6"/>
        <v>ALCALDIA TELLO</v>
      </c>
      <c r="D185" s="37">
        <v>799</v>
      </c>
      <c r="E185" s="4" t="s">
        <v>171</v>
      </c>
      <c r="F185" s="37">
        <v>41</v>
      </c>
      <c r="G185" s="80" t="s">
        <v>244</v>
      </c>
      <c r="H185" s="38" t="str">
        <f t="shared" si="8"/>
        <v>41799</v>
      </c>
      <c r="I185" s="38" t="s">
        <v>1073</v>
      </c>
      <c r="J185" s="81">
        <v>39794</v>
      </c>
      <c r="K185" s="39" t="s">
        <v>517</v>
      </c>
      <c r="L185" s="23" t="s">
        <v>836</v>
      </c>
      <c r="M185" s="23" t="s">
        <v>1084</v>
      </c>
      <c r="N185" s="98">
        <v>1</v>
      </c>
      <c r="O185" s="98">
        <v>0</v>
      </c>
    </row>
    <row r="186" spans="1:15" ht="123.75" x14ac:dyDescent="0.25">
      <c r="A186" s="14">
        <v>800070682</v>
      </c>
      <c r="B186" s="14">
        <v>4</v>
      </c>
      <c r="C186" s="14" t="str">
        <f t="shared" si="6"/>
        <v>ALCALDIA TIBU</v>
      </c>
      <c r="D186" s="37">
        <v>810</v>
      </c>
      <c r="E186" s="4" t="s">
        <v>172</v>
      </c>
      <c r="F186" s="37">
        <v>54</v>
      </c>
      <c r="G186" s="80" t="s">
        <v>249</v>
      </c>
      <c r="H186" s="38" t="str">
        <f t="shared" si="8"/>
        <v>54810</v>
      </c>
      <c r="I186" s="39" t="s">
        <v>1078</v>
      </c>
      <c r="J186" s="82" t="s">
        <v>1079</v>
      </c>
      <c r="K186" s="39" t="s">
        <v>1080</v>
      </c>
      <c r="L186" s="23" t="s">
        <v>1082</v>
      </c>
      <c r="M186" s="23" t="s">
        <v>2219</v>
      </c>
      <c r="N186" s="98">
        <v>0</v>
      </c>
      <c r="O186" s="98">
        <v>1</v>
      </c>
    </row>
    <row r="187" spans="1:15" ht="146.25" x14ac:dyDescent="0.25">
      <c r="A187" s="14">
        <v>899999428</v>
      </c>
      <c r="B187" s="14">
        <v>8</v>
      </c>
      <c r="C187" s="14" t="str">
        <f t="shared" si="6"/>
        <v>ALCALDIA TOCANCIPA</v>
      </c>
      <c r="D187" s="37">
        <v>817</v>
      </c>
      <c r="E187" s="4" t="s">
        <v>173</v>
      </c>
      <c r="F187" s="37">
        <v>25</v>
      </c>
      <c r="G187" s="80" t="s">
        <v>243</v>
      </c>
      <c r="H187" s="38" t="str">
        <f t="shared" si="8"/>
        <v>25817</v>
      </c>
      <c r="I187" s="38" t="s">
        <v>1085</v>
      </c>
      <c r="J187" s="81">
        <v>43399</v>
      </c>
      <c r="K187" s="39" t="s">
        <v>946</v>
      </c>
      <c r="L187" s="23" t="s">
        <v>1089</v>
      </c>
      <c r="M187" s="23" t="s">
        <v>1091</v>
      </c>
      <c r="N187" s="98">
        <v>1</v>
      </c>
      <c r="O187" s="98">
        <v>0</v>
      </c>
    </row>
    <row r="188" spans="1:15" ht="202.5" x14ac:dyDescent="0.25">
      <c r="A188" s="14">
        <v>890501362</v>
      </c>
      <c r="B188" s="14">
        <v>0</v>
      </c>
      <c r="C188" s="14" t="str">
        <f t="shared" si="6"/>
        <v>ALCALDIA TOLEDO</v>
      </c>
      <c r="D188" s="37" t="s">
        <v>232</v>
      </c>
      <c r="E188" s="4" t="s">
        <v>174</v>
      </c>
      <c r="F188" s="37" t="s">
        <v>231</v>
      </c>
      <c r="G188" s="80" t="s">
        <v>249</v>
      </c>
      <c r="H188" s="38">
        <v>54820</v>
      </c>
      <c r="I188" s="38" t="s">
        <v>546</v>
      </c>
      <c r="J188" s="81">
        <v>43362</v>
      </c>
      <c r="K188" s="39" t="s">
        <v>1364</v>
      </c>
      <c r="L188" s="23" t="s">
        <v>1369</v>
      </c>
      <c r="M188" s="23" t="s">
        <v>1092</v>
      </c>
      <c r="N188" s="98">
        <v>1</v>
      </c>
      <c r="O188" s="98">
        <v>0</v>
      </c>
    </row>
    <row r="189" spans="1:15" ht="123.75" x14ac:dyDescent="0.25">
      <c r="A189" s="14">
        <v>891856625</v>
      </c>
      <c r="B189" s="14">
        <v>1</v>
      </c>
      <c r="C189" s="14" t="str">
        <f t="shared" si="6"/>
        <v>ALCALDIA TOPAGA</v>
      </c>
      <c r="D189" s="37">
        <v>820</v>
      </c>
      <c r="E189" s="4" t="s">
        <v>175</v>
      </c>
      <c r="F189" s="80">
        <v>15</v>
      </c>
      <c r="G189" s="80" t="s">
        <v>441</v>
      </c>
      <c r="H189" s="38" t="str">
        <f t="shared" ref="H189:H207" si="9">CONCATENATE(F189,D189)</f>
        <v>15820</v>
      </c>
      <c r="I189" s="39" t="s">
        <v>1692</v>
      </c>
      <c r="J189" s="82" t="s">
        <v>1693</v>
      </c>
      <c r="K189" s="39" t="s">
        <v>1694</v>
      </c>
      <c r="L189" s="23" t="s">
        <v>1697</v>
      </c>
      <c r="M189" s="23" t="s">
        <v>2219</v>
      </c>
      <c r="N189" s="98">
        <v>0</v>
      </c>
      <c r="O189" s="98">
        <v>1</v>
      </c>
    </row>
    <row r="190" spans="1:15" ht="146.25" x14ac:dyDescent="0.25">
      <c r="A190" s="14">
        <v>891857861</v>
      </c>
      <c r="B190" s="14">
        <v>6</v>
      </c>
      <c r="C190" s="14" t="str">
        <f t="shared" si="6"/>
        <v>ALCALDIA TRINIDAD</v>
      </c>
      <c r="D190" s="37">
        <v>430</v>
      </c>
      <c r="E190" s="4" t="s">
        <v>176</v>
      </c>
      <c r="F190" s="80">
        <v>85</v>
      </c>
      <c r="G190" s="37" t="s">
        <v>256</v>
      </c>
      <c r="H190" s="38" t="str">
        <f t="shared" si="9"/>
        <v>85430</v>
      </c>
      <c r="I190" s="39" t="s">
        <v>1095</v>
      </c>
      <c r="J190" s="82" t="s">
        <v>1096</v>
      </c>
      <c r="K190" s="39" t="s">
        <v>994</v>
      </c>
      <c r="L190" s="23" t="s">
        <v>1097</v>
      </c>
      <c r="M190" s="23" t="s">
        <v>1098</v>
      </c>
      <c r="N190" s="98">
        <v>1</v>
      </c>
      <c r="O190" s="98">
        <v>0</v>
      </c>
    </row>
    <row r="191" spans="1:15" ht="146.25" x14ac:dyDescent="0.25">
      <c r="A191" s="14">
        <v>891900272</v>
      </c>
      <c r="B191" s="14">
        <v>1</v>
      </c>
      <c r="C191" s="14" t="str">
        <f t="shared" si="6"/>
        <v>ALCALDIA TULUA</v>
      </c>
      <c r="D191" s="37">
        <v>834</v>
      </c>
      <c r="E191" s="4" t="s">
        <v>177</v>
      </c>
      <c r="F191" s="80">
        <v>76</v>
      </c>
      <c r="G191" s="37" t="s">
        <v>254</v>
      </c>
      <c r="H191" s="38" t="str">
        <f t="shared" si="9"/>
        <v>76834</v>
      </c>
      <c r="I191" s="38" t="s">
        <v>1100</v>
      </c>
      <c r="J191" s="81">
        <v>43480</v>
      </c>
      <c r="K191" s="39" t="s">
        <v>1101</v>
      </c>
      <c r="L191" s="23" t="s">
        <v>1376</v>
      </c>
      <c r="M191" s="23" t="s">
        <v>2219</v>
      </c>
      <c r="N191" s="98">
        <v>0</v>
      </c>
      <c r="O191" s="98">
        <v>1</v>
      </c>
    </row>
    <row r="192" spans="1:15" ht="157.5" x14ac:dyDescent="0.25">
      <c r="A192" s="14">
        <v>891800846</v>
      </c>
      <c r="B192" s="14">
        <v>1</v>
      </c>
      <c r="C192" s="14" t="str">
        <f t="shared" si="6"/>
        <v>ALCALDIA TUNJA</v>
      </c>
      <c r="D192" s="37" t="s">
        <v>202</v>
      </c>
      <c r="E192" s="4" t="s">
        <v>178</v>
      </c>
      <c r="F192" s="37">
        <v>15</v>
      </c>
      <c r="G192" s="80" t="s">
        <v>441</v>
      </c>
      <c r="H192" s="38" t="str">
        <f t="shared" si="9"/>
        <v>15001</v>
      </c>
      <c r="I192" s="38" t="s">
        <v>1103</v>
      </c>
      <c r="J192" s="81">
        <v>43451</v>
      </c>
      <c r="K192" s="39" t="s">
        <v>2227</v>
      </c>
      <c r="L192" s="23" t="s">
        <v>1382</v>
      </c>
      <c r="M192" s="23" t="s">
        <v>2219</v>
      </c>
      <c r="N192" s="98">
        <v>0</v>
      </c>
      <c r="O192" s="98">
        <v>1</v>
      </c>
    </row>
    <row r="193" spans="1:15" ht="123.75" x14ac:dyDescent="0.25">
      <c r="A193" s="14">
        <v>890204985</v>
      </c>
      <c r="B193" s="14">
        <v>5</v>
      </c>
      <c r="C193" s="14" t="str">
        <f t="shared" si="6"/>
        <v>ALCALDIA Vado Real-Suaita</v>
      </c>
      <c r="D193" s="37">
        <v>770</v>
      </c>
      <c r="E193" s="40" t="s">
        <v>1662</v>
      </c>
      <c r="F193" s="37">
        <v>68</v>
      </c>
      <c r="G193" s="80" t="s">
        <v>251</v>
      </c>
      <c r="H193" s="38" t="str">
        <f t="shared" si="9"/>
        <v>68770</v>
      </c>
      <c r="I193" s="39" t="s">
        <v>1663</v>
      </c>
      <c r="J193" s="82" t="s">
        <v>1664</v>
      </c>
      <c r="K193" s="39" t="s">
        <v>479</v>
      </c>
      <c r="L193" s="23" t="s">
        <v>1669</v>
      </c>
      <c r="M193" s="23" t="s">
        <v>1670</v>
      </c>
      <c r="N193" s="98">
        <v>1</v>
      </c>
      <c r="O193" s="98">
        <v>0</v>
      </c>
    </row>
    <row r="194" spans="1:15" ht="157.5" x14ac:dyDescent="0.25">
      <c r="A194" s="14">
        <v>800098911</v>
      </c>
      <c r="B194" s="14">
        <v>8</v>
      </c>
      <c r="C194" s="14" t="str">
        <f t="shared" si="6"/>
        <v>ALCALDIA VALLEDUPAR</v>
      </c>
      <c r="D194" s="37" t="s">
        <v>202</v>
      </c>
      <c r="E194" s="4" t="s">
        <v>179</v>
      </c>
      <c r="F194" s="37">
        <v>20</v>
      </c>
      <c r="G194" s="80" t="s">
        <v>242</v>
      </c>
      <c r="H194" s="38" t="str">
        <f t="shared" si="9"/>
        <v>20001</v>
      </c>
      <c r="I194" s="38" t="s">
        <v>747</v>
      </c>
      <c r="J194" s="81">
        <v>43432</v>
      </c>
      <c r="K194" s="38" t="s">
        <v>1163</v>
      </c>
      <c r="L194" s="23" t="s">
        <v>1109</v>
      </c>
      <c r="M194" s="23" t="s">
        <v>1383</v>
      </c>
      <c r="N194" s="98">
        <v>1</v>
      </c>
      <c r="O194" s="98">
        <v>0</v>
      </c>
    </row>
    <row r="195" spans="1:15" ht="236.25" x14ac:dyDescent="0.25">
      <c r="A195" s="14">
        <v>890205677</v>
      </c>
      <c r="B195" s="14">
        <v>6</v>
      </c>
      <c r="C195" s="14" t="str">
        <f t="shared" si="6"/>
        <v>ALCALDIA VELEZ</v>
      </c>
      <c r="D195" s="37">
        <v>861</v>
      </c>
      <c r="E195" s="4" t="s">
        <v>180</v>
      </c>
      <c r="F195" s="37">
        <v>68</v>
      </c>
      <c r="G195" s="80" t="s">
        <v>251</v>
      </c>
      <c r="H195" s="38" t="str">
        <f t="shared" si="9"/>
        <v>68861</v>
      </c>
      <c r="I195" s="39" t="s">
        <v>1110</v>
      </c>
      <c r="J195" s="82" t="s">
        <v>1111</v>
      </c>
      <c r="K195" s="39" t="s">
        <v>1113</v>
      </c>
      <c r="L195" s="23" t="s">
        <v>1116</v>
      </c>
      <c r="M195" s="23" t="s">
        <v>2219</v>
      </c>
      <c r="N195" s="98">
        <v>0</v>
      </c>
      <c r="O195" s="98">
        <v>1</v>
      </c>
    </row>
    <row r="196" spans="1:15" ht="146.25" x14ac:dyDescent="0.25">
      <c r="A196" s="14">
        <v>800100144</v>
      </c>
      <c r="B196" s="14">
        <v>3</v>
      </c>
      <c r="C196" s="14" t="str">
        <f t="shared" si="6"/>
        <v>ALCALDIA VENADILLO</v>
      </c>
      <c r="D196" s="37">
        <v>861</v>
      </c>
      <c r="E196" s="4" t="s">
        <v>181</v>
      </c>
      <c r="F196" s="80">
        <v>73</v>
      </c>
      <c r="G196" s="80" t="s">
        <v>253</v>
      </c>
      <c r="H196" s="38" t="str">
        <f t="shared" si="9"/>
        <v>73861</v>
      </c>
      <c r="I196" s="38" t="s">
        <v>1699</v>
      </c>
      <c r="J196" s="81">
        <v>44182</v>
      </c>
      <c r="K196" s="39" t="s">
        <v>386</v>
      </c>
      <c r="L196" s="23" t="s">
        <v>1704</v>
      </c>
      <c r="M196" s="23" t="s">
        <v>2219</v>
      </c>
      <c r="N196" s="98">
        <v>0</v>
      </c>
      <c r="O196" s="98">
        <v>1</v>
      </c>
    </row>
    <row r="197" spans="1:15" ht="236.25" x14ac:dyDescent="0.25">
      <c r="A197" s="14">
        <v>890503373</v>
      </c>
      <c r="B197" s="14">
        <v>0</v>
      </c>
      <c r="C197" s="14" t="str">
        <f t="shared" si="6"/>
        <v>ALCALDIA Villa Rosario</v>
      </c>
      <c r="D197" s="37">
        <v>874</v>
      </c>
      <c r="E197" s="40" t="s">
        <v>182</v>
      </c>
      <c r="F197" s="80">
        <v>54</v>
      </c>
      <c r="G197" s="80" t="s">
        <v>249</v>
      </c>
      <c r="H197" s="38" t="str">
        <f t="shared" si="9"/>
        <v>54874</v>
      </c>
      <c r="I197" s="38" t="s">
        <v>1117</v>
      </c>
      <c r="J197" s="81">
        <v>41617</v>
      </c>
      <c r="K197" s="39" t="s">
        <v>1386</v>
      </c>
      <c r="L197" s="23" t="s">
        <v>1390</v>
      </c>
      <c r="M197" s="23" t="s">
        <v>1391</v>
      </c>
      <c r="N197" s="98">
        <v>1</v>
      </c>
      <c r="O197" s="98">
        <v>0</v>
      </c>
    </row>
    <row r="198" spans="1:15" ht="146.25" x14ac:dyDescent="0.25">
      <c r="A198" s="14">
        <v>892099475</v>
      </c>
      <c r="B198" s="14">
        <v>7</v>
      </c>
      <c r="C198" s="14" t="str">
        <f t="shared" si="6"/>
        <v>ALCALDIA VILLANUEVA</v>
      </c>
      <c r="D198" s="37">
        <v>440</v>
      </c>
      <c r="E198" s="4" t="s">
        <v>184</v>
      </c>
      <c r="F198" s="37">
        <v>85</v>
      </c>
      <c r="G198" s="37" t="s">
        <v>256</v>
      </c>
      <c r="H198" s="38" t="str">
        <f t="shared" si="9"/>
        <v>85440</v>
      </c>
      <c r="I198" s="38" t="s">
        <v>1118</v>
      </c>
      <c r="J198" s="81">
        <v>42978</v>
      </c>
      <c r="K198" s="39" t="s">
        <v>818</v>
      </c>
      <c r="L198" s="23" t="s">
        <v>1396</v>
      </c>
      <c r="M198" s="23" t="s">
        <v>1397</v>
      </c>
      <c r="N198" s="98">
        <v>1</v>
      </c>
      <c r="O198" s="98">
        <v>0</v>
      </c>
    </row>
    <row r="199" spans="1:15" ht="157.5" x14ac:dyDescent="0.25">
      <c r="A199" s="14">
        <v>892115198</v>
      </c>
      <c r="B199" s="14">
        <v>0</v>
      </c>
      <c r="C199" s="14" t="str">
        <f t="shared" si="6"/>
        <v>ALCALDIA VILLANUEVA LA GUAJIRA</v>
      </c>
      <c r="D199" s="37">
        <v>874</v>
      </c>
      <c r="E199" s="4" t="s">
        <v>183</v>
      </c>
      <c r="F199" s="37" t="s">
        <v>233</v>
      </c>
      <c r="G199" s="37" t="s">
        <v>245</v>
      </c>
      <c r="H199" s="38" t="str">
        <f t="shared" si="9"/>
        <v>44874</v>
      </c>
      <c r="I199" s="38" t="s">
        <v>1705</v>
      </c>
      <c r="J199" s="81">
        <v>42725</v>
      </c>
      <c r="K199" s="39" t="s">
        <v>1706</v>
      </c>
      <c r="L199" s="23" t="s">
        <v>1710</v>
      </c>
      <c r="M199" s="23" t="s">
        <v>1713</v>
      </c>
      <c r="N199" s="98">
        <v>1</v>
      </c>
      <c r="O199" s="98">
        <v>0</v>
      </c>
    </row>
    <row r="200" spans="1:15" ht="146.25" x14ac:dyDescent="0.25">
      <c r="A200" s="14">
        <v>892099324</v>
      </c>
      <c r="B200" s="14">
        <v>3</v>
      </c>
      <c r="C200" s="14" t="str">
        <f t="shared" ref="C200:C207" si="10">CONCATENATE($C$6," ",E200)</f>
        <v>ALCALDIA VILLAVICENCIO</v>
      </c>
      <c r="D200" s="37" t="s">
        <v>202</v>
      </c>
      <c r="E200" s="4" t="s">
        <v>185</v>
      </c>
      <c r="F200" s="37">
        <v>50</v>
      </c>
      <c r="G200" s="80" t="s">
        <v>247</v>
      </c>
      <c r="H200" s="38" t="str">
        <f t="shared" si="9"/>
        <v>50001</v>
      </c>
      <c r="I200" s="38" t="s">
        <v>1120</v>
      </c>
      <c r="J200" s="81">
        <v>43794</v>
      </c>
      <c r="K200" s="39" t="s">
        <v>818</v>
      </c>
      <c r="L200" s="23" t="s">
        <v>1401</v>
      </c>
      <c r="M200" s="23" t="s">
        <v>2219</v>
      </c>
      <c r="N200" s="98">
        <v>0</v>
      </c>
      <c r="O200" s="98">
        <v>1</v>
      </c>
    </row>
    <row r="201" spans="1:15" ht="191.25" x14ac:dyDescent="0.25">
      <c r="A201" s="14">
        <v>891180187</v>
      </c>
      <c r="B201" s="14">
        <v>2</v>
      </c>
      <c r="C201" s="14" t="str">
        <f t="shared" si="10"/>
        <v>ALCALDIA VILLAVIEJA</v>
      </c>
      <c r="D201" s="37">
        <v>872</v>
      </c>
      <c r="E201" s="4" t="s">
        <v>186</v>
      </c>
      <c r="F201" s="80">
        <v>41</v>
      </c>
      <c r="G201" s="80" t="s">
        <v>244</v>
      </c>
      <c r="H201" s="38" t="str">
        <f t="shared" si="9"/>
        <v>41872</v>
      </c>
      <c r="I201" s="38" t="s">
        <v>430</v>
      </c>
      <c r="J201" s="81">
        <v>39771</v>
      </c>
      <c r="K201" s="39" t="s">
        <v>1122</v>
      </c>
      <c r="L201" s="23" t="s">
        <v>1125</v>
      </c>
      <c r="M201" s="23" t="s">
        <v>1126</v>
      </c>
      <c r="N201" s="98">
        <v>1</v>
      </c>
      <c r="O201" s="98">
        <v>0</v>
      </c>
    </row>
    <row r="202" spans="1:15" ht="157.5" x14ac:dyDescent="0.25">
      <c r="A202" s="14">
        <v>899999312</v>
      </c>
      <c r="B202" s="14">
        <v>2</v>
      </c>
      <c r="C202" s="14" t="str">
        <f t="shared" si="10"/>
        <v>ALCALDIA VILLETA</v>
      </c>
      <c r="D202" s="37">
        <v>875</v>
      </c>
      <c r="E202" s="4" t="s">
        <v>187</v>
      </c>
      <c r="F202" s="80">
        <v>25</v>
      </c>
      <c r="G202" s="80" t="s">
        <v>243</v>
      </c>
      <c r="H202" s="38" t="str">
        <f t="shared" si="9"/>
        <v>25875</v>
      </c>
      <c r="I202" s="39" t="s">
        <v>1714</v>
      </c>
      <c r="J202" s="82" t="s">
        <v>1715</v>
      </c>
      <c r="K202" s="39" t="s">
        <v>932</v>
      </c>
      <c r="L202" s="23" t="s">
        <v>1719</v>
      </c>
      <c r="M202" s="23" t="s">
        <v>1720</v>
      </c>
      <c r="N202" s="98">
        <v>1</v>
      </c>
      <c r="O202" s="98">
        <v>0</v>
      </c>
    </row>
    <row r="203" spans="1:15" ht="146.25" x14ac:dyDescent="0.25">
      <c r="A203" s="14">
        <v>892099173</v>
      </c>
      <c r="B203" s="14">
        <v>8</v>
      </c>
      <c r="C203" s="14" t="str">
        <f t="shared" si="10"/>
        <v>ALCALDIA VISTA HERMOSA</v>
      </c>
      <c r="D203" s="37">
        <v>711</v>
      </c>
      <c r="E203" s="4" t="s">
        <v>188</v>
      </c>
      <c r="F203" s="80">
        <v>50</v>
      </c>
      <c r="G203" s="80" t="s">
        <v>247</v>
      </c>
      <c r="H203" s="38" t="str">
        <f t="shared" si="9"/>
        <v>50711</v>
      </c>
      <c r="I203" s="38" t="s">
        <v>1589</v>
      </c>
      <c r="J203" s="81">
        <v>43799</v>
      </c>
      <c r="K203" s="39" t="s">
        <v>1002</v>
      </c>
      <c r="L203" s="23" t="s">
        <v>1724</v>
      </c>
      <c r="M203" s="23" t="s">
        <v>1725</v>
      </c>
      <c r="N203" s="98">
        <v>1</v>
      </c>
      <c r="O203" s="98">
        <v>0</v>
      </c>
    </row>
    <row r="204" spans="1:15" ht="135" x14ac:dyDescent="0.25">
      <c r="A204" s="14">
        <v>891855017</v>
      </c>
      <c r="B204" s="14">
        <v>7</v>
      </c>
      <c r="C204" s="14" t="str">
        <f t="shared" si="10"/>
        <v>ALCALDIA YOPAL</v>
      </c>
      <c r="D204" s="37" t="s">
        <v>202</v>
      </c>
      <c r="E204" s="4" t="s">
        <v>189</v>
      </c>
      <c r="F204" s="37">
        <v>85</v>
      </c>
      <c r="G204" s="37" t="s">
        <v>256</v>
      </c>
      <c r="H204" s="38" t="str">
        <f t="shared" si="9"/>
        <v>85001</v>
      </c>
      <c r="I204" s="38" t="s">
        <v>1128</v>
      </c>
      <c r="J204" s="81">
        <v>41252</v>
      </c>
      <c r="K204" s="39" t="s">
        <v>320</v>
      </c>
      <c r="L204" s="23" t="s">
        <v>1406</v>
      </c>
      <c r="M204" s="23" t="s">
        <v>2219</v>
      </c>
      <c r="N204" s="98">
        <v>0</v>
      </c>
      <c r="O204" s="98">
        <v>1</v>
      </c>
    </row>
    <row r="205" spans="1:15" ht="168.75" x14ac:dyDescent="0.25">
      <c r="A205" s="14">
        <v>890399025</v>
      </c>
      <c r="B205" s="14">
        <v>6</v>
      </c>
      <c r="C205" s="14" t="str">
        <f t="shared" si="10"/>
        <v>ALCALDIA YUMBO</v>
      </c>
      <c r="D205" s="37">
        <v>892</v>
      </c>
      <c r="E205" s="4" t="s">
        <v>34</v>
      </c>
      <c r="F205" s="80">
        <v>76</v>
      </c>
      <c r="G205" s="37" t="s">
        <v>254</v>
      </c>
      <c r="H205" s="38" t="str">
        <f t="shared" si="9"/>
        <v>76892</v>
      </c>
      <c r="I205" s="39" t="s">
        <v>1129</v>
      </c>
      <c r="J205" s="82" t="s">
        <v>1130</v>
      </c>
      <c r="K205" s="39" t="s">
        <v>1131</v>
      </c>
      <c r="L205" s="23" t="s">
        <v>1410</v>
      </c>
      <c r="M205" s="23" t="s">
        <v>1411</v>
      </c>
      <c r="N205" s="98">
        <v>1</v>
      </c>
      <c r="O205" s="98">
        <v>0</v>
      </c>
    </row>
    <row r="206" spans="1:15" ht="146.25" x14ac:dyDescent="0.25">
      <c r="A206" s="14">
        <v>890204138</v>
      </c>
      <c r="B206" s="14">
        <v>3</v>
      </c>
      <c r="C206" s="14" t="str">
        <f t="shared" si="10"/>
        <v>ALCALDIA ZAPATOCA</v>
      </c>
      <c r="D206" s="37">
        <v>895</v>
      </c>
      <c r="E206" s="4" t="s">
        <v>190</v>
      </c>
      <c r="F206" s="80">
        <v>68</v>
      </c>
      <c r="G206" s="80" t="s">
        <v>251</v>
      </c>
      <c r="H206" s="38" t="str">
        <f t="shared" si="9"/>
        <v>68895</v>
      </c>
      <c r="I206" s="38" t="s">
        <v>330</v>
      </c>
      <c r="J206" s="81">
        <v>42001</v>
      </c>
      <c r="K206" s="39" t="s">
        <v>994</v>
      </c>
      <c r="L206" s="23" t="s">
        <v>1134</v>
      </c>
      <c r="M206" s="23" t="s">
        <v>2219</v>
      </c>
      <c r="N206" s="98">
        <v>0</v>
      </c>
      <c r="O206" s="98">
        <v>1</v>
      </c>
    </row>
    <row r="207" spans="1:15" ht="202.5" x14ac:dyDescent="0.25">
      <c r="A207" s="14">
        <v>891900624</v>
      </c>
      <c r="B207" s="14">
        <v>0</v>
      </c>
      <c r="C207" s="14" t="str">
        <f t="shared" si="10"/>
        <v>ALCALDIA ZARZAL</v>
      </c>
      <c r="D207" s="37">
        <v>895</v>
      </c>
      <c r="E207" s="4" t="s">
        <v>191</v>
      </c>
      <c r="F207" s="80">
        <v>76</v>
      </c>
      <c r="G207" s="37" t="s">
        <v>254</v>
      </c>
      <c r="H207" s="38" t="str">
        <f t="shared" si="9"/>
        <v>76895</v>
      </c>
      <c r="I207" s="39" t="s">
        <v>1135</v>
      </c>
      <c r="J207" s="81">
        <v>42710</v>
      </c>
      <c r="K207" s="39" t="s">
        <v>1136</v>
      </c>
      <c r="L207" s="23" t="s">
        <v>1414</v>
      </c>
      <c r="M207" s="23" t="s">
        <v>1140</v>
      </c>
      <c r="N207" s="98">
        <v>1</v>
      </c>
      <c r="O207" s="98">
        <v>0</v>
      </c>
    </row>
    <row r="208" spans="1:15" x14ac:dyDescent="0.25">
      <c r="M208" s="23" t="s">
        <v>2221</v>
      </c>
      <c r="N208" s="64">
        <f>SUM(N8:N207)</f>
        <v>86</v>
      </c>
      <c r="O208" s="64">
        <f>SUM(O8:O207)</f>
        <v>114</v>
      </c>
    </row>
    <row r="213" spans="13:15" x14ac:dyDescent="0.25">
      <c r="M213" t="s">
        <v>2239</v>
      </c>
      <c r="N213" s="3" t="s">
        <v>266</v>
      </c>
      <c r="O213" s="3" t="s">
        <v>2213</v>
      </c>
    </row>
    <row r="214" spans="13:15" x14ac:dyDescent="0.25">
      <c r="M214" t="s">
        <v>2240</v>
      </c>
      <c r="N214" s="3">
        <v>86</v>
      </c>
      <c r="O214" s="3">
        <v>200</v>
      </c>
    </row>
    <row r="215" spans="13:15" x14ac:dyDescent="0.25">
      <c r="M215" t="s">
        <v>2241</v>
      </c>
      <c r="N215" s="3">
        <v>114</v>
      </c>
      <c r="O215" s="3">
        <v>200</v>
      </c>
    </row>
    <row r="217" spans="13:15" x14ac:dyDescent="0.25">
      <c r="M217" t="s">
        <v>2239</v>
      </c>
      <c r="N217" s="3" t="s">
        <v>2214</v>
      </c>
    </row>
    <row r="218" spans="13:15" x14ac:dyDescent="0.25">
      <c r="M218" t="s">
        <v>2240</v>
      </c>
      <c r="N218" s="99">
        <f>+N214/O214</f>
        <v>0.43</v>
      </c>
    </row>
    <row r="219" spans="13:15" x14ac:dyDescent="0.25">
      <c r="M219" t="s">
        <v>2241</v>
      </c>
      <c r="N219" s="99">
        <f>+N215/O215</f>
        <v>0.56999999999999995</v>
      </c>
    </row>
  </sheetData>
  <autoFilter ref="A7:O208"/>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24"/>
  <sheetViews>
    <sheetView topLeftCell="D1" zoomScale="85" zoomScaleNormal="85" workbookViewId="0">
      <pane xSplit="7" ySplit="7" topLeftCell="K30" activePane="bottomRight" state="frozen"/>
      <selection activeCell="D1" sqref="D1"/>
      <selection pane="topRight" activeCell="K1" sqref="K1"/>
      <selection pane="bottomLeft" activeCell="D8" sqref="D8"/>
      <selection pane="bottomRight" activeCell="O208" sqref="D1:O208"/>
    </sheetView>
  </sheetViews>
  <sheetFormatPr baseColWidth="10" defaultRowHeight="15" x14ac:dyDescent="0.25"/>
  <cols>
    <col min="1" max="1" width="9.5703125" bestFit="1" customWidth="1"/>
    <col min="2" max="2" width="3" bestFit="1" customWidth="1"/>
    <col min="3" max="3" width="26.5703125" bestFit="1" customWidth="1"/>
    <col min="4" max="4" width="7.85546875" bestFit="1" customWidth="1"/>
    <col min="5" max="5" width="19.7109375" bestFit="1" customWidth="1"/>
    <col min="6" max="6" width="10.7109375" bestFit="1" customWidth="1"/>
    <col min="7" max="7" width="14.140625" bestFit="1" customWidth="1"/>
    <col min="8" max="8" width="11.140625" bestFit="1" customWidth="1"/>
    <col min="9" max="9" width="16.7109375" customWidth="1"/>
    <col min="10" max="10" width="11.140625" customWidth="1"/>
    <col min="11" max="11" width="34" bestFit="1" customWidth="1"/>
    <col min="12" max="12" width="11" bestFit="1" customWidth="1"/>
    <col min="13" max="13" width="8.28515625" bestFit="1" customWidth="1"/>
    <col min="14" max="14" width="12.5703125" bestFit="1" customWidth="1"/>
    <col min="15" max="16384" width="11.42578125" style="3"/>
  </cols>
  <sheetData>
    <row r="1" spans="1:17" s="60" customFormat="1" x14ac:dyDescent="0.25">
      <c r="A1" s="6" t="s">
        <v>235</v>
      </c>
      <c r="B1"/>
      <c r="C1"/>
      <c r="D1"/>
      <c r="E1"/>
      <c r="F1"/>
      <c r="G1"/>
      <c r="H1"/>
      <c r="I1"/>
      <c r="J1"/>
    </row>
    <row r="2" spans="1:17" s="60" customFormat="1" ht="33" customHeight="1" x14ac:dyDescent="0.25">
      <c r="A2" s="6" t="s">
        <v>234</v>
      </c>
      <c r="B2"/>
      <c r="C2"/>
      <c r="D2"/>
      <c r="E2"/>
      <c r="F2"/>
      <c r="G2"/>
      <c r="H2"/>
      <c r="I2" s="3"/>
      <c r="J2" s="3"/>
      <c r="K2" s="61"/>
      <c r="L2" s="61"/>
      <c r="M2" s="61"/>
      <c r="N2" s="61"/>
    </row>
    <row r="3" spans="1:17" s="60" customFormat="1" x14ac:dyDescent="0.25">
      <c r="A3" s="6" t="s">
        <v>236</v>
      </c>
      <c r="B3"/>
      <c r="C3"/>
      <c r="D3"/>
      <c r="E3"/>
      <c r="F3"/>
      <c r="G3"/>
      <c r="H3"/>
      <c r="I3" s="3"/>
      <c r="J3" s="3"/>
    </row>
    <row r="4" spans="1:17" s="60" customFormat="1" x14ac:dyDescent="0.25">
      <c r="A4" s="6" t="s">
        <v>237</v>
      </c>
      <c r="B4"/>
      <c r="C4"/>
      <c r="D4"/>
      <c r="E4"/>
      <c r="F4"/>
      <c r="G4"/>
      <c r="H4"/>
      <c r="I4" s="3"/>
      <c r="J4" s="3"/>
    </row>
    <row r="5" spans="1:17" customFormat="1" x14ac:dyDescent="0.25">
      <c r="I5" s="3"/>
      <c r="J5" s="3"/>
      <c r="K5" s="3"/>
      <c r="L5" s="3"/>
      <c r="M5" s="3"/>
      <c r="N5" s="3"/>
      <c r="O5" s="3"/>
      <c r="P5" s="3"/>
      <c r="Q5" s="3"/>
    </row>
    <row r="6" spans="1:17" customFormat="1" x14ac:dyDescent="0.25">
      <c r="C6" s="7" t="s">
        <v>260</v>
      </c>
      <c r="K6" s="101" t="s">
        <v>2168</v>
      </c>
      <c r="L6" s="101"/>
      <c r="M6" s="101"/>
      <c r="N6" s="101"/>
      <c r="O6" s="101"/>
    </row>
    <row r="7" spans="1:17" customFormat="1" ht="45" x14ac:dyDescent="0.25">
      <c r="A7" s="1" t="s">
        <v>0</v>
      </c>
      <c r="B7" s="1" t="s">
        <v>1</v>
      </c>
      <c r="C7" s="1" t="s">
        <v>259</v>
      </c>
      <c r="D7" s="2" t="s">
        <v>488</v>
      </c>
      <c r="E7" s="2" t="s">
        <v>266</v>
      </c>
      <c r="F7" s="2" t="s">
        <v>489</v>
      </c>
      <c r="G7" s="2" t="s">
        <v>239</v>
      </c>
      <c r="H7" s="2" t="s">
        <v>490</v>
      </c>
      <c r="I7" s="2" t="s">
        <v>265</v>
      </c>
      <c r="J7" s="2" t="s">
        <v>491</v>
      </c>
      <c r="K7" s="2" t="s">
        <v>2169</v>
      </c>
      <c r="L7" s="62" t="s">
        <v>2170</v>
      </c>
      <c r="M7" s="2" t="s">
        <v>2173</v>
      </c>
      <c r="N7" s="2" t="s">
        <v>2172</v>
      </c>
      <c r="O7" s="2" t="s">
        <v>2171</v>
      </c>
    </row>
    <row r="8" spans="1:17" s="10" customFormat="1" ht="67.5" x14ac:dyDescent="0.25">
      <c r="A8" s="14">
        <v>890504612</v>
      </c>
      <c r="B8" s="17">
        <v>0</v>
      </c>
      <c r="C8" s="14" t="str">
        <f t="shared" ref="C8:C71" si="0">CONCATENATE($C$6," ",E8)</f>
        <v>ALCALDIA ABREGO</v>
      </c>
      <c r="D8" s="18" t="s">
        <v>192</v>
      </c>
      <c r="E8" s="4" t="s">
        <v>2</v>
      </c>
      <c r="F8" s="19">
        <v>54</v>
      </c>
      <c r="G8" s="19" t="s">
        <v>249</v>
      </c>
      <c r="H8" s="20" t="str">
        <f t="shared" ref="H8:H71" si="1">CONCATENATE(F8,D8)</f>
        <v>54003</v>
      </c>
      <c r="I8" s="20" t="s">
        <v>267</v>
      </c>
      <c r="J8" s="21">
        <v>43090</v>
      </c>
      <c r="K8" s="23" t="s">
        <v>2174</v>
      </c>
      <c r="L8" s="9">
        <v>1</v>
      </c>
      <c r="M8" s="9">
        <v>0</v>
      </c>
      <c r="N8" s="9">
        <v>0</v>
      </c>
      <c r="O8" s="70">
        <v>0</v>
      </c>
    </row>
    <row r="9" spans="1:17" s="10" customFormat="1" ht="56.25" x14ac:dyDescent="0.25">
      <c r="A9" s="17">
        <v>892001457</v>
      </c>
      <c r="B9" s="17">
        <v>3</v>
      </c>
      <c r="C9" s="14" t="str">
        <f t="shared" si="0"/>
        <v>ALCALDIA ACACIAS</v>
      </c>
      <c r="D9" s="18" t="s">
        <v>193</v>
      </c>
      <c r="E9" s="4" t="s">
        <v>3</v>
      </c>
      <c r="F9" s="19">
        <v>50</v>
      </c>
      <c r="G9" s="19" t="s">
        <v>247</v>
      </c>
      <c r="H9" s="20" t="str">
        <f t="shared" si="1"/>
        <v>50006</v>
      </c>
      <c r="I9" s="20" t="s">
        <v>272</v>
      </c>
      <c r="J9" s="21">
        <v>43079</v>
      </c>
      <c r="K9" s="23" t="s">
        <v>2183</v>
      </c>
      <c r="L9" s="9">
        <v>0</v>
      </c>
      <c r="M9" s="9">
        <v>0</v>
      </c>
      <c r="N9" s="9">
        <v>0</v>
      </c>
      <c r="O9" s="70">
        <v>1</v>
      </c>
    </row>
    <row r="10" spans="1:17" ht="67.5" x14ac:dyDescent="0.25">
      <c r="A10" s="17">
        <v>800096561</v>
      </c>
      <c r="B10" s="17">
        <v>4</v>
      </c>
      <c r="C10" s="14" t="str">
        <f t="shared" si="0"/>
        <v>ALCALDIA AGUACHICA</v>
      </c>
      <c r="D10" s="18" t="s">
        <v>194</v>
      </c>
      <c r="E10" s="4" t="s">
        <v>4</v>
      </c>
      <c r="F10" s="19">
        <v>20</v>
      </c>
      <c r="G10" s="19" t="s">
        <v>242</v>
      </c>
      <c r="H10" s="20" t="str">
        <f t="shared" si="1"/>
        <v>20011</v>
      </c>
      <c r="I10" s="20" t="s">
        <v>274</v>
      </c>
      <c r="J10" s="21">
        <v>39067</v>
      </c>
      <c r="K10" s="23" t="s">
        <v>2174</v>
      </c>
      <c r="L10" s="9">
        <v>1</v>
      </c>
      <c r="M10" s="9">
        <v>0</v>
      </c>
      <c r="N10" s="9">
        <v>0</v>
      </c>
      <c r="O10" s="70">
        <v>0</v>
      </c>
    </row>
    <row r="11" spans="1:17" ht="56.25" x14ac:dyDescent="0.25">
      <c r="A11" s="14">
        <v>891855200</v>
      </c>
      <c r="B11" s="14">
        <v>9</v>
      </c>
      <c r="C11" s="14" t="str">
        <f t="shared" si="0"/>
        <v>ALCALDIA AGUAZUL</v>
      </c>
      <c r="D11" s="18" t="s">
        <v>195</v>
      </c>
      <c r="E11" s="4" t="s">
        <v>5</v>
      </c>
      <c r="F11" s="18">
        <v>85</v>
      </c>
      <c r="G11" s="18" t="s">
        <v>256</v>
      </c>
      <c r="H11" s="20" t="str">
        <f t="shared" si="1"/>
        <v>85010</v>
      </c>
      <c r="I11" s="25" t="s">
        <v>283</v>
      </c>
      <c r="J11" s="22" t="s">
        <v>284</v>
      </c>
      <c r="K11" s="23" t="s">
        <v>2182</v>
      </c>
      <c r="L11" s="9">
        <v>0</v>
      </c>
      <c r="M11" s="9">
        <v>0</v>
      </c>
      <c r="N11" s="9">
        <v>0</v>
      </c>
      <c r="O11" s="70">
        <v>1</v>
      </c>
    </row>
    <row r="12" spans="1:17" ht="56.25" x14ac:dyDescent="0.25">
      <c r="A12" s="14">
        <v>891180070</v>
      </c>
      <c r="B12" s="14">
        <v>1</v>
      </c>
      <c r="C12" s="14" t="str">
        <f t="shared" si="0"/>
        <v>ALCALDIA AIPE</v>
      </c>
      <c r="D12" s="18" t="s">
        <v>197</v>
      </c>
      <c r="E12" s="4" t="s">
        <v>7</v>
      </c>
      <c r="F12" s="19">
        <v>41</v>
      </c>
      <c r="G12" s="19" t="s">
        <v>244</v>
      </c>
      <c r="H12" s="20" t="str">
        <f t="shared" si="1"/>
        <v>41016</v>
      </c>
      <c r="I12" s="20" t="s">
        <v>285</v>
      </c>
      <c r="J12" s="21">
        <v>43098</v>
      </c>
      <c r="K12" s="23" t="s">
        <v>2182</v>
      </c>
      <c r="L12" s="9">
        <v>0</v>
      </c>
      <c r="M12" s="9">
        <v>0</v>
      </c>
      <c r="N12" s="9">
        <v>0</v>
      </c>
      <c r="O12" s="70">
        <v>1</v>
      </c>
    </row>
    <row r="13" spans="1:17" ht="67.5" x14ac:dyDescent="0.25">
      <c r="A13" s="14">
        <v>899999450</v>
      </c>
      <c r="B13" s="14">
        <v>0</v>
      </c>
      <c r="C13" s="14" t="str">
        <f t="shared" si="0"/>
        <v>ALCALDIA ALBAN</v>
      </c>
      <c r="D13" s="18" t="s">
        <v>198</v>
      </c>
      <c r="E13" s="4" t="s">
        <v>8</v>
      </c>
      <c r="F13" s="19">
        <v>25</v>
      </c>
      <c r="G13" s="19" t="s">
        <v>243</v>
      </c>
      <c r="H13" s="20" t="str">
        <f t="shared" si="1"/>
        <v>25019</v>
      </c>
      <c r="I13" s="20" t="s">
        <v>1419</v>
      </c>
      <c r="J13" s="21">
        <v>42740</v>
      </c>
      <c r="K13" s="23" t="s">
        <v>2174</v>
      </c>
      <c r="L13" s="9">
        <v>1</v>
      </c>
      <c r="M13" s="9">
        <v>0</v>
      </c>
      <c r="N13" s="9">
        <v>0</v>
      </c>
      <c r="O13" s="70">
        <v>0</v>
      </c>
    </row>
    <row r="14" spans="1:17" ht="67.5" x14ac:dyDescent="0.25">
      <c r="A14" s="14">
        <v>839000360</v>
      </c>
      <c r="B14" s="14">
        <v>0</v>
      </c>
      <c r="C14" s="14" t="str">
        <f t="shared" si="0"/>
        <v>ALCALDIA ALBANIA</v>
      </c>
      <c r="D14" s="18" t="s">
        <v>199</v>
      </c>
      <c r="E14" s="4" t="s">
        <v>9</v>
      </c>
      <c r="F14" s="19">
        <v>18</v>
      </c>
      <c r="G14" s="19" t="s">
        <v>462</v>
      </c>
      <c r="H14" s="20" t="str">
        <f t="shared" si="1"/>
        <v>18029</v>
      </c>
      <c r="I14" s="20" t="s">
        <v>1425</v>
      </c>
      <c r="J14" s="21">
        <v>39961</v>
      </c>
      <c r="K14" s="27" t="s">
        <v>1428</v>
      </c>
      <c r="L14" s="9">
        <v>0</v>
      </c>
      <c r="M14" s="9">
        <v>1</v>
      </c>
      <c r="N14" s="9">
        <v>0</v>
      </c>
      <c r="O14" s="70">
        <v>0</v>
      </c>
    </row>
    <row r="15" spans="1:17" ht="67.5" x14ac:dyDescent="0.25">
      <c r="A15" s="14">
        <v>819003219</v>
      </c>
      <c r="B15" s="14">
        <v>0</v>
      </c>
      <c r="C15" s="14" t="str">
        <f t="shared" si="0"/>
        <v>ALCALDIA ALGARROBO</v>
      </c>
      <c r="D15" s="18" t="s">
        <v>200</v>
      </c>
      <c r="E15" s="4" t="s">
        <v>10</v>
      </c>
      <c r="F15" s="19">
        <v>47</v>
      </c>
      <c r="G15" s="19" t="s">
        <v>246</v>
      </c>
      <c r="H15" s="20" t="str">
        <f t="shared" si="1"/>
        <v>47030</v>
      </c>
      <c r="I15" s="20" t="s">
        <v>1432</v>
      </c>
      <c r="J15" s="21">
        <v>42702</v>
      </c>
      <c r="K15" s="23" t="s">
        <v>2174</v>
      </c>
      <c r="L15" s="9">
        <v>1</v>
      </c>
      <c r="M15" s="9">
        <v>0</v>
      </c>
      <c r="N15" s="9">
        <v>0</v>
      </c>
      <c r="O15" s="70">
        <v>0</v>
      </c>
    </row>
    <row r="16" spans="1:17" ht="67.5" x14ac:dyDescent="0.25">
      <c r="A16" s="14">
        <v>800254879</v>
      </c>
      <c r="B16" s="14">
        <v>9</v>
      </c>
      <c r="C16" s="14" t="str">
        <f t="shared" si="0"/>
        <v>ALCALDIA ALTOS DEL ROSARIO BOLIVAR</v>
      </c>
      <c r="D16" s="18" t="s">
        <v>200</v>
      </c>
      <c r="E16" s="4" t="s">
        <v>11</v>
      </c>
      <c r="F16" s="18">
        <v>13</v>
      </c>
      <c r="G16" s="18" t="s">
        <v>439</v>
      </c>
      <c r="H16" s="20" t="str">
        <f t="shared" si="1"/>
        <v>13030</v>
      </c>
      <c r="I16" s="20" t="s">
        <v>1727</v>
      </c>
      <c r="J16" s="21">
        <v>43251</v>
      </c>
      <c r="K16" s="23" t="s">
        <v>2174</v>
      </c>
      <c r="L16" s="9">
        <v>1</v>
      </c>
      <c r="M16" s="9">
        <v>0</v>
      </c>
      <c r="N16" s="9">
        <v>0</v>
      </c>
      <c r="O16" s="70">
        <v>0</v>
      </c>
    </row>
    <row r="17" spans="1:15" ht="45" x14ac:dyDescent="0.25">
      <c r="A17" s="14">
        <v>890700961</v>
      </c>
      <c r="B17" s="14">
        <v>6</v>
      </c>
      <c r="C17" s="14" t="str">
        <f t="shared" si="0"/>
        <v>ALCALDIA ALVARADO</v>
      </c>
      <c r="D17" s="18" t="s">
        <v>201</v>
      </c>
      <c r="E17" s="4" t="s">
        <v>12</v>
      </c>
      <c r="F17" s="19">
        <v>73</v>
      </c>
      <c r="G17" s="19" t="s">
        <v>253</v>
      </c>
      <c r="H17" s="20" t="str">
        <f t="shared" si="1"/>
        <v>73026</v>
      </c>
      <c r="I17" s="25" t="s">
        <v>295</v>
      </c>
      <c r="J17" s="22" t="s">
        <v>294</v>
      </c>
      <c r="K17" s="23" t="s">
        <v>2181</v>
      </c>
      <c r="L17" s="9">
        <v>0</v>
      </c>
      <c r="M17" s="9">
        <v>0</v>
      </c>
      <c r="N17" s="9">
        <v>0</v>
      </c>
      <c r="O17" s="70">
        <v>1</v>
      </c>
    </row>
    <row r="18" spans="1:15" ht="56.25" x14ac:dyDescent="0.25">
      <c r="A18" s="14">
        <v>800102504</v>
      </c>
      <c r="B18" s="14">
        <v>0</v>
      </c>
      <c r="C18" s="14" t="str">
        <f t="shared" si="0"/>
        <v xml:space="preserve">ALCALDIA ARAUCA </v>
      </c>
      <c r="D18" s="18" t="s">
        <v>202</v>
      </c>
      <c r="E18" s="40" t="s">
        <v>13</v>
      </c>
      <c r="F18" s="18">
        <v>81</v>
      </c>
      <c r="G18" s="18" t="s">
        <v>255</v>
      </c>
      <c r="H18" s="20" t="str">
        <f t="shared" si="1"/>
        <v>81001</v>
      </c>
      <c r="I18" s="20" t="s">
        <v>298</v>
      </c>
      <c r="J18" s="21">
        <v>43072</v>
      </c>
      <c r="K18" s="23" t="s">
        <v>2180</v>
      </c>
      <c r="L18" s="9">
        <v>0</v>
      </c>
      <c r="M18" s="9">
        <v>0</v>
      </c>
      <c r="N18" s="9">
        <v>0</v>
      </c>
      <c r="O18" s="70">
        <v>1</v>
      </c>
    </row>
    <row r="19" spans="1:15" ht="56.25" x14ac:dyDescent="0.25">
      <c r="A19" s="14">
        <v>892099494</v>
      </c>
      <c r="B19" s="14">
        <v>7</v>
      </c>
      <c r="C19" s="14" t="str">
        <f t="shared" si="0"/>
        <v>ALCALDIA ARAUQUITA</v>
      </c>
      <c r="D19" s="18" t="s">
        <v>203</v>
      </c>
      <c r="E19" s="4" t="s">
        <v>14</v>
      </c>
      <c r="F19" s="19">
        <v>81</v>
      </c>
      <c r="G19" s="18" t="s">
        <v>255</v>
      </c>
      <c r="H19" s="20" t="str">
        <f t="shared" si="1"/>
        <v>81065</v>
      </c>
      <c r="I19" s="20" t="s">
        <v>300</v>
      </c>
      <c r="J19" s="21">
        <v>43090</v>
      </c>
      <c r="K19" s="23" t="s">
        <v>2179</v>
      </c>
      <c r="L19" s="9">
        <v>0</v>
      </c>
      <c r="M19" s="9">
        <v>0</v>
      </c>
      <c r="N19" s="9">
        <v>0</v>
      </c>
      <c r="O19" s="70">
        <v>1</v>
      </c>
    </row>
    <row r="20" spans="1:15" ht="67.5" x14ac:dyDescent="0.25">
      <c r="A20" s="14">
        <v>891702186</v>
      </c>
      <c r="B20" s="14">
        <v>7</v>
      </c>
      <c r="C20" s="14" t="str">
        <f t="shared" si="0"/>
        <v>ALCALDIA ARIGUANI</v>
      </c>
      <c r="D20" s="18" t="s">
        <v>204</v>
      </c>
      <c r="E20" s="4" t="s">
        <v>15</v>
      </c>
      <c r="F20" s="18">
        <v>47</v>
      </c>
      <c r="G20" s="19" t="s">
        <v>246</v>
      </c>
      <c r="H20" s="20" t="str">
        <f t="shared" si="1"/>
        <v>47058</v>
      </c>
      <c r="I20" s="20" t="s">
        <v>307</v>
      </c>
      <c r="J20" s="21">
        <v>41631</v>
      </c>
      <c r="K20" s="23" t="s">
        <v>2174</v>
      </c>
      <c r="L20" s="9">
        <v>1</v>
      </c>
      <c r="M20" s="9">
        <v>0</v>
      </c>
      <c r="N20" s="9">
        <v>0</v>
      </c>
      <c r="O20" s="70">
        <v>0</v>
      </c>
    </row>
    <row r="21" spans="1:15" s="11" customFormat="1" ht="67.5" x14ac:dyDescent="0.25">
      <c r="A21" s="14">
        <v>892301541</v>
      </c>
      <c r="B21" s="14">
        <v>1</v>
      </c>
      <c r="C21" s="14" t="str">
        <f t="shared" si="0"/>
        <v>ALCALDIA ARJONA-ASTREA</v>
      </c>
      <c r="D21" s="18" t="s">
        <v>205</v>
      </c>
      <c r="E21" s="4" t="s">
        <v>16</v>
      </c>
      <c r="F21" s="18">
        <v>20</v>
      </c>
      <c r="G21" s="19" t="s">
        <v>242</v>
      </c>
      <c r="H21" s="20" t="str">
        <f t="shared" si="1"/>
        <v>20032</v>
      </c>
      <c r="I21" s="20" t="s">
        <v>315</v>
      </c>
      <c r="J21" s="21">
        <v>41790</v>
      </c>
      <c r="K21" s="23" t="s">
        <v>2174</v>
      </c>
      <c r="L21" s="9">
        <v>1</v>
      </c>
      <c r="M21" s="9">
        <v>0</v>
      </c>
      <c r="N21" s="9">
        <v>0</v>
      </c>
      <c r="O21" s="70">
        <v>0</v>
      </c>
    </row>
    <row r="22" spans="1:15" ht="67.5" x14ac:dyDescent="0.25">
      <c r="A22" s="14">
        <v>890112371</v>
      </c>
      <c r="B22" s="14">
        <v>8</v>
      </c>
      <c r="C22" s="14" t="str">
        <f t="shared" si="0"/>
        <v>ALCALDIA BARANOA</v>
      </c>
      <c r="D22" s="18" t="s">
        <v>207</v>
      </c>
      <c r="E22" s="4" t="s">
        <v>17</v>
      </c>
      <c r="F22" s="19" t="s">
        <v>206</v>
      </c>
      <c r="G22" s="19" t="s">
        <v>438</v>
      </c>
      <c r="H22" s="20" t="str">
        <f t="shared" si="1"/>
        <v>08078</v>
      </c>
      <c r="I22" s="20" t="s">
        <v>321</v>
      </c>
      <c r="J22" s="21">
        <v>39786</v>
      </c>
      <c r="K22" s="23" t="s">
        <v>2174</v>
      </c>
      <c r="L22" s="9">
        <v>1</v>
      </c>
      <c r="M22" s="9">
        <v>0</v>
      </c>
      <c r="N22" s="9">
        <v>0</v>
      </c>
      <c r="O22" s="70">
        <v>0</v>
      </c>
    </row>
    <row r="23" spans="1:15" ht="67.5" x14ac:dyDescent="0.25">
      <c r="A23" s="14">
        <v>891180183</v>
      </c>
      <c r="B23" s="14">
        <v>3</v>
      </c>
      <c r="C23" s="14" t="str">
        <f t="shared" si="0"/>
        <v>ALCALDIA BARAYA</v>
      </c>
      <c r="D23" s="18" t="s">
        <v>207</v>
      </c>
      <c r="E23" s="4" t="s">
        <v>18</v>
      </c>
      <c r="F23" s="19">
        <v>41</v>
      </c>
      <c r="G23" s="19" t="s">
        <v>244</v>
      </c>
      <c r="H23" s="20" t="str">
        <f t="shared" si="1"/>
        <v>41078</v>
      </c>
      <c r="I23" s="20" t="s">
        <v>327</v>
      </c>
      <c r="J23" s="21">
        <v>41608</v>
      </c>
      <c r="K23" s="23" t="s">
        <v>2174</v>
      </c>
      <c r="L23" s="9">
        <v>1</v>
      </c>
      <c r="M23" s="9">
        <v>0</v>
      </c>
      <c r="N23" s="9">
        <v>0</v>
      </c>
      <c r="O23" s="70">
        <v>0</v>
      </c>
    </row>
    <row r="24" spans="1:15" ht="67.5" x14ac:dyDescent="0.25">
      <c r="A24" s="14">
        <v>890206033</v>
      </c>
      <c r="B24" s="14">
        <v>8</v>
      </c>
      <c r="C24" s="14" t="str">
        <f t="shared" si="0"/>
        <v>ALCALDIA BARBOSA</v>
      </c>
      <c r="D24" s="18" t="s">
        <v>208</v>
      </c>
      <c r="E24" s="4" t="s">
        <v>19</v>
      </c>
      <c r="F24" s="19">
        <v>68</v>
      </c>
      <c r="G24" s="19" t="s">
        <v>251</v>
      </c>
      <c r="H24" s="20" t="str">
        <f t="shared" si="1"/>
        <v>68077</v>
      </c>
      <c r="I24" s="25" t="s">
        <v>422</v>
      </c>
      <c r="J24" s="22" t="s">
        <v>342</v>
      </c>
      <c r="K24" s="23" t="s">
        <v>2174</v>
      </c>
      <c r="L24" s="9">
        <v>1</v>
      </c>
      <c r="M24" s="9">
        <v>0</v>
      </c>
      <c r="N24" s="9">
        <v>0</v>
      </c>
      <c r="O24" s="70">
        <v>0</v>
      </c>
    </row>
    <row r="25" spans="1:15" ht="67.5" x14ac:dyDescent="0.25">
      <c r="A25" s="14">
        <v>800152577</v>
      </c>
      <c r="B25" s="14">
        <v>1</v>
      </c>
      <c r="C25" s="14" t="str">
        <f t="shared" si="0"/>
        <v>ALCALDIA BARRANCA DE UPIA</v>
      </c>
      <c r="D25" s="18">
        <v>110</v>
      </c>
      <c r="E25" s="4" t="s">
        <v>20</v>
      </c>
      <c r="F25" s="19">
        <v>50</v>
      </c>
      <c r="G25" s="19" t="s">
        <v>247</v>
      </c>
      <c r="H25" s="20" t="str">
        <f t="shared" si="1"/>
        <v>50110</v>
      </c>
      <c r="I25" s="20" t="s">
        <v>423</v>
      </c>
      <c r="J25" s="21">
        <v>42732</v>
      </c>
      <c r="K25" s="23" t="s">
        <v>2174</v>
      </c>
      <c r="L25" s="9">
        <v>1</v>
      </c>
      <c r="M25" s="9">
        <v>0</v>
      </c>
      <c r="N25" s="9">
        <v>0</v>
      </c>
      <c r="O25" s="70">
        <v>0</v>
      </c>
    </row>
    <row r="26" spans="1:15" ht="67.5" x14ac:dyDescent="0.25">
      <c r="A26" s="14">
        <v>890201900</v>
      </c>
      <c r="B26" s="14">
        <v>6</v>
      </c>
      <c r="C26" s="14" t="str">
        <f t="shared" si="0"/>
        <v>ALCALDIA BARRANCABERMEJA</v>
      </c>
      <c r="D26" s="18" t="s">
        <v>209</v>
      </c>
      <c r="E26" s="4" t="s">
        <v>21</v>
      </c>
      <c r="F26" s="18">
        <v>68</v>
      </c>
      <c r="G26" s="19" t="s">
        <v>251</v>
      </c>
      <c r="H26" s="20" t="str">
        <f t="shared" si="1"/>
        <v>68081</v>
      </c>
      <c r="I26" s="25" t="s">
        <v>424</v>
      </c>
      <c r="J26" s="22" t="s">
        <v>353</v>
      </c>
      <c r="K26" s="23" t="s">
        <v>2174</v>
      </c>
      <c r="L26" s="9">
        <v>1</v>
      </c>
      <c r="M26" s="9">
        <v>0</v>
      </c>
      <c r="N26" s="9">
        <v>0</v>
      </c>
      <c r="O26" s="70">
        <v>0</v>
      </c>
    </row>
    <row r="27" spans="1:15" ht="67.5" x14ac:dyDescent="0.25">
      <c r="A27" s="13">
        <v>800099223</v>
      </c>
      <c r="B27" s="13">
        <v>3</v>
      </c>
      <c r="C27" s="14" t="str">
        <f t="shared" si="0"/>
        <v>ALCALDIA BARRANCAS GUAJIRA</v>
      </c>
      <c r="D27" s="18" t="s">
        <v>207</v>
      </c>
      <c r="E27" s="4" t="s">
        <v>22</v>
      </c>
      <c r="F27" s="18">
        <v>44</v>
      </c>
      <c r="G27" s="18" t="s">
        <v>245</v>
      </c>
      <c r="H27" s="20" t="str">
        <f t="shared" si="1"/>
        <v>44078</v>
      </c>
      <c r="I27" s="20" t="s">
        <v>425</v>
      </c>
      <c r="J27" s="21">
        <v>39808</v>
      </c>
      <c r="K27" s="23" t="s">
        <v>2174</v>
      </c>
      <c r="L27" s="9">
        <v>1</v>
      </c>
      <c r="M27" s="9">
        <v>0</v>
      </c>
      <c r="N27" s="9">
        <v>0</v>
      </c>
      <c r="O27" s="70">
        <v>0</v>
      </c>
    </row>
    <row r="28" spans="1:15" ht="67.5" x14ac:dyDescent="0.25">
      <c r="A28" s="13">
        <v>800015991</v>
      </c>
      <c r="B28" s="13">
        <v>1</v>
      </c>
      <c r="C28" s="14" t="str">
        <f t="shared" si="0"/>
        <v xml:space="preserve">ALCALDIA BARRANCO DE LOBA </v>
      </c>
      <c r="D28" s="18" t="s">
        <v>210</v>
      </c>
      <c r="E28" s="5" t="s">
        <v>23</v>
      </c>
      <c r="F28" s="18">
        <v>13</v>
      </c>
      <c r="G28" s="18" t="s">
        <v>439</v>
      </c>
      <c r="H28" s="20" t="str">
        <f t="shared" si="1"/>
        <v>13074</v>
      </c>
      <c r="I28" s="20"/>
      <c r="J28" s="21"/>
      <c r="K28" s="23" t="s">
        <v>2174</v>
      </c>
      <c r="L28" s="9">
        <v>1</v>
      </c>
      <c r="M28" s="9">
        <v>0</v>
      </c>
      <c r="N28" s="9">
        <v>0</v>
      </c>
      <c r="O28" s="70">
        <v>0</v>
      </c>
    </row>
    <row r="29" spans="1:15" ht="56.25" x14ac:dyDescent="0.25">
      <c r="A29" s="13">
        <v>890102018</v>
      </c>
      <c r="B29" s="13">
        <v>1</v>
      </c>
      <c r="C29" s="14" t="str">
        <f t="shared" si="0"/>
        <v>ALCALDIA BARRANQUILLA</v>
      </c>
      <c r="D29" s="18" t="s">
        <v>202</v>
      </c>
      <c r="E29" s="4" t="s">
        <v>24</v>
      </c>
      <c r="F29" s="18" t="s">
        <v>206</v>
      </c>
      <c r="G29" s="19" t="s">
        <v>438</v>
      </c>
      <c r="H29" s="20" t="str">
        <f t="shared" si="1"/>
        <v>08001</v>
      </c>
      <c r="I29" s="25" t="s">
        <v>426</v>
      </c>
      <c r="J29" s="21">
        <v>43517</v>
      </c>
      <c r="K29" s="23" t="s">
        <v>373</v>
      </c>
      <c r="L29" s="9">
        <v>0</v>
      </c>
      <c r="M29" s="9">
        <v>0</v>
      </c>
      <c r="N29" s="9">
        <v>1</v>
      </c>
      <c r="O29" s="70">
        <v>0</v>
      </c>
    </row>
    <row r="30" spans="1:15" ht="67.5" x14ac:dyDescent="0.25">
      <c r="A30" s="14">
        <v>800096576</v>
      </c>
      <c r="B30" s="14">
        <v>4</v>
      </c>
      <c r="C30" s="14" t="str">
        <f t="shared" si="0"/>
        <v xml:space="preserve">ALCALDIA BECERRIL </v>
      </c>
      <c r="D30" s="18" t="s">
        <v>211</v>
      </c>
      <c r="E30" s="5" t="s">
        <v>25</v>
      </c>
      <c r="F30" s="18">
        <v>20</v>
      </c>
      <c r="G30" s="19" t="s">
        <v>242</v>
      </c>
      <c r="H30" s="20" t="str">
        <f t="shared" si="1"/>
        <v>20045</v>
      </c>
      <c r="I30" s="20" t="s">
        <v>378</v>
      </c>
      <c r="J30" s="21">
        <v>41247</v>
      </c>
      <c r="K30" s="23" t="s">
        <v>2174</v>
      </c>
      <c r="L30" s="9">
        <v>1</v>
      </c>
      <c r="M30" s="9">
        <v>0</v>
      </c>
      <c r="N30" s="9">
        <v>0</v>
      </c>
      <c r="O30" s="70">
        <v>0</v>
      </c>
    </row>
    <row r="31" spans="1:15" ht="135" x14ac:dyDescent="0.25">
      <c r="A31" s="14">
        <v>890980112</v>
      </c>
      <c r="B31" s="14">
        <v>1</v>
      </c>
      <c r="C31" s="14" t="str">
        <f t="shared" si="0"/>
        <v>ALCALDIA BELLO</v>
      </c>
      <c r="D31" s="18" t="s">
        <v>213</v>
      </c>
      <c r="E31" s="4" t="s">
        <v>26</v>
      </c>
      <c r="F31" s="19" t="s">
        <v>212</v>
      </c>
      <c r="G31" s="19" t="s">
        <v>238</v>
      </c>
      <c r="H31" s="20" t="str">
        <f t="shared" si="1"/>
        <v>05088</v>
      </c>
      <c r="I31" s="20" t="s">
        <v>427</v>
      </c>
      <c r="J31" s="21">
        <v>43087</v>
      </c>
      <c r="K31" s="23" t="s">
        <v>2178</v>
      </c>
      <c r="L31" s="9">
        <v>0</v>
      </c>
      <c r="M31" s="9">
        <v>0</v>
      </c>
      <c r="N31" s="9">
        <v>0</v>
      </c>
      <c r="O31" s="70">
        <v>1</v>
      </c>
    </row>
    <row r="32" spans="1:15" ht="33.75" x14ac:dyDescent="0.25">
      <c r="A32" s="14">
        <v>890208119</v>
      </c>
      <c r="B32" s="14">
        <v>1</v>
      </c>
      <c r="C32" s="14" t="str">
        <f t="shared" si="0"/>
        <v>ALCALDIA BETULIA</v>
      </c>
      <c r="D32" s="18" t="s">
        <v>214</v>
      </c>
      <c r="E32" s="4" t="s">
        <v>27</v>
      </c>
      <c r="F32" s="19" t="s">
        <v>212</v>
      </c>
      <c r="G32" s="19" t="s">
        <v>238</v>
      </c>
      <c r="H32" s="20" t="str">
        <f t="shared" si="1"/>
        <v>05093</v>
      </c>
      <c r="I32" s="20" t="s">
        <v>428</v>
      </c>
      <c r="J32" s="21">
        <v>41638</v>
      </c>
      <c r="K32" s="23" t="s">
        <v>476</v>
      </c>
      <c r="L32" s="9">
        <v>0</v>
      </c>
      <c r="M32" s="9">
        <v>0</v>
      </c>
      <c r="N32" s="9">
        <v>1</v>
      </c>
      <c r="O32" s="70">
        <v>0</v>
      </c>
    </row>
    <row r="33" spans="1:15" ht="67.5" x14ac:dyDescent="0.25">
      <c r="A33" s="13">
        <v>899999061</v>
      </c>
      <c r="B33" s="13">
        <v>9</v>
      </c>
      <c r="C33" s="14" t="str">
        <f t="shared" si="0"/>
        <v xml:space="preserve">ALCALDIA BOGOTÁ </v>
      </c>
      <c r="D33" s="18" t="s">
        <v>202</v>
      </c>
      <c r="E33" s="5" t="s">
        <v>28</v>
      </c>
      <c r="F33" s="18">
        <v>11</v>
      </c>
      <c r="G33" s="18" t="s">
        <v>477</v>
      </c>
      <c r="H33" s="20" t="str">
        <f t="shared" si="1"/>
        <v>11001</v>
      </c>
      <c r="I33" s="20" t="s">
        <v>429</v>
      </c>
      <c r="J33" s="21">
        <v>37483</v>
      </c>
      <c r="K33" s="23" t="s">
        <v>2174</v>
      </c>
      <c r="L33" s="9">
        <v>1</v>
      </c>
      <c r="M33" s="9">
        <v>0</v>
      </c>
      <c r="N33" s="9">
        <v>0</v>
      </c>
      <c r="O33" s="70">
        <v>0</v>
      </c>
    </row>
    <row r="34" spans="1:15" ht="78.75" x14ac:dyDescent="0.25">
      <c r="A34" s="14">
        <v>892301130</v>
      </c>
      <c r="B34" s="14">
        <v>8</v>
      </c>
      <c r="C34" s="14" t="str">
        <f t="shared" si="0"/>
        <v>ALCALDIA BOSCONIA</v>
      </c>
      <c r="D34" s="18" t="s">
        <v>215</v>
      </c>
      <c r="E34" s="40" t="s">
        <v>405</v>
      </c>
      <c r="F34" s="18">
        <v>20</v>
      </c>
      <c r="G34" s="19" t="s">
        <v>242</v>
      </c>
      <c r="H34" s="20" t="str">
        <f t="shared" si="1"/>
        <v>20060</v>
      </c>
      <c r="I34" s="20" t="s">
        <v>330</v>
      </c>
      <c r="J34" s="21">
        <v>42001</v>
      </c>
      <c r="K34" s="23" t="s">
        <v>411</v>
      </c>
      <c r="L34" s="9">
        <v>0</v>
      </c>
      <c r="M34" s="9">
        <v>0</v>
      </c>
      <c r="N34" s="9">
        <v>1</v>
      </c>
      <c r="O34" s="70">
        <v>0</v>
      </c>
    </row>
    <row r="35" spans="1:15" ht="146.25" x14ac:dyDescent="0.25">
      <c r="A35" s="14">
        <v>890201222</v>
      </c>
      <c r="B35" s="14">
        <v>0</v>
      </c>
      <c r="C35" s="14" t="str">
        <f t="shared" si="0"/>
        <v>ALCALDIA BUCARAMANGA</v>
      </c>
      <c r="D35" s="18" t="s">
        <v>202</v>
      </c>
      <c r="E35" s="4" t="s">
        <v>29</v>
      </c>
      <c r="F35" s="18">
        <v>68</v>
      </c>
      <c r="G35" s="19" t="s">
        <v>251</v>
      </c>
      <c r="H35" s="20" t="str">
        <f t="shared" si="1"/>
        <v>68001</v>
      </c>
      <c r="I35" s="20" t="s">
        <v>430</v>
      </c>
      <c r="J35" s="21">
        <v>39804</v>
      </c>
      <c r="K35" s="27" t="s">
        <v>418</v>
      </c>
      <c r="L35" s="12">
        <v>1</v>
      </c>
      <c r="M35" s="9">
        <v>0</v>
      </c>
      <c r="N35" s="9">
        <v>0</v>
      </c>
      <c r="O35" s="70">
        <v>0</v>
      </c>
    </row>
    <row r="36" spans="1:15" ht="56.25" x14ac:dyDescent="0.25">
      <c r="A36" s="14">
        <v>890399045</v>
      </c>
      <c r="B36" s="14">
        <v>3</v>
      </c>
      <c r="C36" s="14" t="str">
        <f t="shared" si="0"/>
        <v>ALCALDIA BUENAVENTURA</v>
      </c>
      <c r="D36" s="18">
        <v>109</v>
      </c>
      <c r="E36" s="4" t="s">
        <v>30</v>
      </c>
      <c r="F36" s="18">
        <v>76</v>
      </c>
      <c r="G36" s="18" t="s">
        <v>254</v>
      </c>
      <c r="H36" s="20" t="str">
        <f t="shared" si="1"/>
        <v>76109</v>
      </c>
      <c r="I36" s="20" t="s">
        <v>419</v>
      </c>
      <c r="J36" s="21">
        <v>43084</v>
      </c>
      <c r="K36" s="23" t="s">
        <v>486</v>
      </c>
      <c r="L36" s="9">
        <v>0</v>
      </c>
      <c r="M36" s="9">
        <v>0</v>
      </c>
      <c r="N36" s="9">
        <v>0</v>
      </c>
      <c r="O36" s="70">
        <v>1</v>
      </c>
    </row>
    <row r="37" spans="1:15" ht="67.5" x14ac:dyDescent="0.25">
      <c r="A37" s="14">
        <v>891380033</v>
      </c>
      <c r="B37" s="14">
        <v>5</v>
      </c>
      <c r="C37" s="14" t="str">
        <f t="shared" si="0"/>
        <v>ALCALDIA BUGA</v>
      </c>
      <c r="D37" s="18">
        <v>111</v>
      </c>
      <c r="E37" s="4" t="s">
        <v>77</v>
      </c>
      <c r="F37" s="18">
        <v>76</v>
      </c>
      <c r="G37" s="18" t="s">
        <v>254</v>
      </c>
      <c r="H37" s="20" t="str">
        <f t="shared" si="1"/>
        <v>76111</v>
      </c>
      <c r="I37" s="25" t="s">
        <v>420</v>
      </c>
      <c r="J37" s="22" t="s">
        <v>421</v>
      </c>
      <c r="K37" s="23" t="s">
        <v>2174</v>
      </c>
      <c r="L37" s="9">
        <v>1</v>
      </c>
      <c r="M37" s="9">
        <v>0</v>
      </c>
      <c r="N37" s="9">
        <v>0</v>
      </c>
      <c r="O37" s="70">
        <v>0</v>
      </c>
    </row>
    <row r="38" spans="1:15" ht="67.5" x14ac:dyDescent="0.25">
      <c r="A38" s="14">
        <v>892099232</v>
      </c>
      <c r="B38" s="14">
        <v>4</v>
      </c>
      <c r="C38" s="14" t="str">
        <f t="shared" si="0"/>
        <v>ALCALDIA CABUYARO</v>
      </c>
      <c r="D38" s="18">
        <v>124</v>
      </c>
      <c r="E38" s="4" t="s">
        <v>31</v>
      </c>
      <c r="F38" s="19">
        <v>50</v>
      </c>
      <c r="G38" s="19" t="s">
        <v>247</v>
      </c>
      <c r="H38" s="20" t="str">
        <f t="shared" si="1"/>
        <v>50124</v>
      </c>
      <c r="I38" s="20" t="s">
        <v>493</v>
      </c>
      <c r="J38" s="22">
        <v>42339</v>
      </c>
      <c r="K38" s="23" t="s">
        <v>2174</v>
      </c>
      <c r="L38" s="9">
        <v>1</v>
      </c>
      <c r="M38" s="9">
        <v>0</v>
      </c>
      <c r="N38" s="9">
        <v>0</v>
      </c>
      <c r="O38" s="70">
        <v>0</v>
      </c>
    </row>
    <row r="39" spans="1:15" ht="67.5" x14ac:dyDescent="0.25">
      <c r="A39" s="14">
        <v>899999465</v>
      </c>
      <c r="B39" s="14">
        <v>0</v>
      </c>
      <c r="C39" s="14" t="str">
        <f t="shared" si="0"/>
        <v>ALCALDIA CAJICA</v>
      </c>
      <c r="D39" s="18">
        <v>126</v>
      </c>
      <c r="E39" s="4" t="s">
        <v>32</v>
      </c>
      <c r="F39" s="19">
        <v>25</v>
      </c>
      <c r="G39" s="19" t="s">
        <v>243</v>
      </c>
      <c r="H39" s="20" t="str">
        <f t="shared" si="1"/>
        <v>25126</v>
      </c>
      <c r="I39" s="20" t="s">
        <v>499</v>
      </c>
      <c r="J39" s="21">
        <v>43304</v>
      </c>
      <c r="K39" s="23" t="s">
        <v>2174</v>
      </c>
      <c r="L39" s="9">
        <v>1</v>
      </c>
      <c r="M39" s="9">
        <v>0</v>
      </c>
      <c r="N39" s="9">
        <v>0</v>
      </c>
      <c r="O39" s="70">
        <v>0</v>
      </c>
    </row>
    <row r="40" spans="1:15" ht="67.5" x14ac:dyDescent="0.25">
      <c r="A40" s="14">
        <v>890399011</v>
      </c>
      <c r="B40" s="14">
        <v>3</v>
      </c>
      <c r="C40" s="14" t="str">
        <f t="shared" si="0"/>
        <v>ALCALDIA CALI</v>
      </c>
      <c r="D40" s="18" t="s">
        <v>202</v>
      </c>
      <c r="E40" s="4" t="s">
        <v>33</v>
      </c>
      <c r="F40" s="18">
        <v>76</v>
      </c>
      <c r="G40" s="18" t="s">
        <v>254</v>
      </c>
      <c r="H40" s="20" t="str">
        <f t="shared" si="1"/>
        <v>76001</v>
      </c>
      <c r="I40" s="25" t="s">
        <v>1142</v>
      </c>
      <c r="J40" s="21">
        <v>42130</v>
      </c>
      <c r="K40" s="23" t="s">
        <v>2174</v>
      </c>
      <c r="L40" s="9">
        <v>1</v>
      </c>
      <c r="M40" s="9">
        <v>0</v>
      </c>
      <c r="N40" s="9">
        <v>0</v>
      </c>
      <c r="O40" s="70">
        <v>0</v>
      </c>
    </row>
    <row r="41" spans="1:15" ht="67.5" x14ac:dyDescent="0.25">
      <c r="A41" s="13">
        <v>891501292</v>
      </c>
      <c r="B41" s="13">
        <v>7</v>
      </c>
      <c r="C41" s="14" t="str">
        <f t="shared" si="0"/>
        <v>ALCALDIA CALOTO</v>
      </c>
      <c r="D41" s="18">
        <v>142</v>
      </c>
      <c r="E41" s="4" t="s">
        <v>35</v>
      </c>
      <c r="F41" s="19">
        <v>19</v>
      </c>
      <c r="G41" s="19" t="s">
        <v>241</v>
      </c>
      <c r="H41" s="20" t="str">
        <f t="shared" si="1"/>
        <v>19142</v>
      </c>
      <c r="I41" s="25" t="s">
        <v>508</v>
      </c>
      <c r="J41" s="22" t="s">
        <v>509</v>
      </c>
      <c r="K41" s="23" t="s">
        <v>2174</v>
      </c>
      <c r="L41" s="9">
        <v>1</v>
      </c>
      <c r="M41" s="9">
        <v>0</v>
      </c>
      <c r="N41" s="9">
        <v>0</v>
      </c>
      <c r="O41" s="70">
        <v>0</v>
      </c>
    </row>
    <row r="42" spans="1:15" ht="67.5" x14ac:dyDescent="0.25">
      <c r="A42" s="13">
        <v>891380038</v>
      </c>
      <c r="B42" s="13">
        <v>1</v>
      </c>
      <c r="C42" s="14" t="str">
        <f t="shared" si="0"/>
        <v>ALCALDIA CANDELARIA</v>
      </c>
      <c r="D42" s="18">
        <v>141</v>
      </c>
      <c r="E42" s="4" t="s">
        <v>36</v>
      </c>
      <c r="F42" s="19" t="s">
        <v>516</v>
      </c>
      <c r="G42" s="19" t="s">
        <v>254</v>
      </c>
      <c r="H42" s="20" t="str">
        <f t="shared" si="1"/>
        <v>76141</v>
      </c>
      <c r="I42" s="20" t="s">
        <v>515</v>
      </c>
      <c r="J42" s="21">
        <v>38891</v>
      </c>
      <c r="K42" s="23" t="s">
        <v>2174</v>
      </c>
      <c r="L42" s="9">
        <v>1</v>
      </c>
      <c r="M42" s="9">
        <v>0</v>
      </c>
      <c r="N42" s="9">
        <v>0</v>
      </c>
      <c r="O42" s="70">
        <v>0</v>
      </c>
    </row>
    <row r="43" spans="1:15" ht="67.5" x14ac:dyDescent="0.25">
      <c r="A43" s="13">
        <v>890205119</v>
      </c>
      <c r="B43" s="14">
        <v>8</v>
      </c>
      <c r="C43" s="14" t="str">
        <f t="shared" si="0"/>
        <v>ALCALDIA CAPITANEJO</v>
      </c>
      <c r="D43" s="18">
        <v>147</v>
      </c>
      <c r="E43" s="4" t="s">
        <v>37</v>
      </c>
      <c r="F43" s="18">
        <v>68</v>
      </c>
      <c r="G43" s="19" t="s">
        <v>251</v>
      </c>
      <c r="H43" s="20" t="str">
        <f t="shared" si="1"/>
        <v>68147</v>
      </c>
      <c r="I43" s="20" t="s">
        <v>520</v>
      </c>
      <c r="J43" s="21">
        <v>42886</v>
      </c>
      <c r="K43" s="23" t="s">
        <v>2174</v>
      </c>
      <c r="L43" s="9">
        <v>1</v>
      </c>
      <c r="M43" s="9">
        <v>0</v>
      </c>
      <c r="N43" s="9">
        <v>0</v>
      </c>
      <c r="O43" s="70">
        <v>0</v>
      </c>
    </row>
    <row r="44" spans="1:15" ht="67.5" x14ac:dyDescent="0.25">
      <c r="A44" s="13">
        <v>890480184</v>
      </c>
      <c r="B44" s="13">
        <v>4</v>
      </c>
      <c r="C44" s="14" t="str">
        <f t="shared" si="0"/>
        <v>ALCALDIA CARTAGENA</v>
      </c>
      <c r="D44" s="18" t="s">
        <v>202</v>
      </c>
      <c r="E44" s="4" t="s">
        <v>38</v>
      </c>
      <c r="F44" s="18">
        <v>13</v>
      </c>
      <c r="G44" s="18" t="s">
        <v>439</v>
      </c>
      <c r="H44" s="20" t="str">
        <f t="shared" si="1"/>
        <v>13001</v>
      </c>
      <c r="I44" s="20" t="s">
        <v>527</v>
      </c>
      <c r="J44" s="21">
        <v>39072</v>
      </c>
      <c r="K44" s="23" t="s">
        <v>2174</v>
      </c>
      <c r="L44" s="9">
        <v>1</v>
      </c>
      <c r="M44" s="9">
        <v>0</v>
      </c>
      <c r="N44" s="9">
        <v>0</v>
      </c>
      <c r="O44" s="70">
        <v>0</v>
      </c>
    </row>
    <row r="45" spans="1:15" ht="45" x14ac:dyDescent="0.25">
      <c r="A45" s="13">
        <v>891900493</v>
      </c>
      <c r="B45" s="13">
        <v>2</v>
      </c>
      <c r="C45" s="14" t="str">
        <f t="shared" si="0"/>
        <v>ALCALDIA CARTAGO</v>
      </c>
      <c r="D45" s="18">
        <v>147</v>
      </c>
      <c r="E45" s="4" t="s">
        <v>39</v>
      </c>
      <c r="F45" s="19">
        <v>76</v>
      </c>
      <c r="G45" s="18" t="s">
        <v>254</v>
      </c>
      <c r="H45" s="20" t="str">
        <f t="shared" si="1"/>
        <v>76147</v>
      </c>
      <c r="I45" s="20" t="s">
        <v>292</v>
      </c>
      <c r="J45" s="21">
        <v>43445</v>
      </c>
      <c r="K45" s="23" t="s">
        <v>1442</v>
      </c>
      <c r="L45" s="9">
        <v>0</v>
      </c>
      <c r="M45" s="9">
        <v>0</v>
      </c>
      <c r="N45" s="9">
        <v>0</v>
      </c>
      <c r="O45" s="70">
        <v>1</v>
      </c>
    </row>
    <row r="46" spans="1:15" ht="78.75" x14ac:dyDescent="0.25">
      <c r="A46" s="13">
        <v>800098190</v>
      </c>
      <c r="B46" s="13">
        <v>4</v>
      </c>
      <c r="C46" s="14" t="str">
        <f t="shared" si="0"/>
        <v>ALCALDIA CASTILLA LA NUEVA</v>
      </c>
      <c r="D46" s="18">
        <v>150</v>
      </c>
      <c r="E46" s="4" t="s">
        <v>40</v>
      </c>
      <c r="F46" s="18">
        <v>50</v>
      </c>
      <c r="G46" s="19" t="s">
        <v>247</v>
      </c>
      <c r="H46" s="20" t="str">
        <f t="shared" si="1"/>
        <v>50150</v>
      </c>
      <c r="I46" s="20" t="s">
        <v>533</v>
      </c>
      <c r="J46" s="21">
        <v>43079</v>
      </c>
      <c r="K46" s="23" t="s">
        <v>2177</v>
      </c>
      <c r="L46" s="9">
        <v>0</v>
      </c>
      <c r="M46" s="9">
        <v>0</v>
      </c>
      <c r="N46" s="9">
        <v>0</v>
      </c>
      <c r="O46" s="70">
        <v>1</v>
      </c>
    </row>
    <row r="47" spans="1:15" ht="56.25" x14ac:dyDescent="0.25">
      <c r="A47" s="13">
        <v>800096744</v>
      </c>
      <c r="B47" s="13">
        <v>5</v>
      </c>
      <c r="C47" s="14" t="str">
        <f t="shared" si="0"/>
        <v>ALCALDIA CERETE</v>
      </c>
      <c r="D47" s="18">
        <v>162</v>
      </c>
      <c r="E47" s="4" t="s">
        <v>41</v>
      </c>
      <c r="F47" s="19">
        <v>23</v>
      </c>
      <c r="G47" s="19" t="s">
        <v>440</v>
      </c>
      <c r="H47" s="20" t="str">
        <f t="shared" si="1"/>
        <v>23162</v>
      </c>
      <c r="I47" s="20" t="s">
        <v>419</v>
      </c>
      <c r="J47" s="21">
        <v>43072</v>
      </c>
      <c r="K47" s="23" t="s">
        <v>538</v>
      </c>
      <c r="L47" s="9">
        <v>0</v>
      </c>
      <c r="M47" s="9">
        <v>0</v>
      </c>
      <c r="N47" s="9">
        <v>0</v>
      </c>
      <c r="O47" s="70">
        <v>1</v>
      </c>
    </row>
    <row r="48" spans="1:15" ht="67.5" x14ac:dyDescent="0.25">
      <c r="A48" s="13">
        <v>890399029</v>
      </c>
      <c r="B48" s="13">
        <v>5</v>
      </c>
      <c r="C48" s="14" t="str">
        <f t="shared" si="0"/>
        <v>ALCALDIA EL CERRITO</v>
      </c>
      <c r="D48" s="18" t="s">
        <v>643</v>
      </c>
      <c r="E48" s="4" t="s">
        <v>633</v>
      </c>
      <c r="F48" s="19">
        <v>76</v>
      </c>
      <c r="G48" s="18" t="s">
        <v>254</v>
      </c>
      <c r="H48" s="20" t="str">
        <f t="shared" si="1"/>
        <v>76248</v>
      </c>
      <c r="I48" s="20" t="s">
        <v>640</v>
      </c>
      <c r="J48" s="21">
        <v>43379</v>
      </c>
      <c r="K48" s="23" t="s">
        <v>2174</v>
      </c>
      <c r="L48" s="9">
        <v>1</v>
      </c>
      <c r="M48" s="9">
        <v>0</v>
      </c>
      <c r="N48" s="9">
        <v>0</v>
      </c>
      <c r="O48" s="70">
        <v>0</v>
      </c>
    </row>
    <row r="49" spans="1:15" ht="67.5" x14ac:dyDescent="0.25">
      <c r="A49" s="13">
        <v>890205063</v>
      </c>
      <c r="B49" s="13">
        <v>4</v>
      </c>
      <c r="C49" s="14" t="str">
        <f t="shared" si="0"/>
        <v>ALCALDIA CHARALA</v>
      </c>
      <c r="D49" s="18">
        <v>167</v>
      </c>
      <c r="E49" s="4" t="s">
        <v>42</v>
      </c>
      <c r="F49" s="19">
        <v>68</v>
      </c>
      <c r="G49" s="19" t="s">
        <v>251</v>
      </c>
      <c r="H49" s="20" t="str">
        <f t="shared" si="1"/>
        <v>68167</v>
      </c>
      <c r="I49" s="25" t="s">
        <v>539</v>
      </c>
      <c r="J49" s="21">
        <v>41629</v>
      </c>
      <c r="K49" s="23" t="s">
        <v>2174</v>
      </c>
      <c r="L49" s="9">
        <v>1</v>
      </c>
      <c r="M49" s="9">
        <v>0</v>
      </c>
      <c r="N49" s="9">
        <v>0</v>
      </c>
      <c r="O49" s="70">
        <v>0</v>
      </c>
    </row>
    <row r="50" spans="1:15" ht="67.5" x14ac:dyDescent="0.25">
      <c r="A50" s="14">
        <v>892300815</v>
      </c>
      <c r="B50" s="14">
        <v>1</v>
      </c>
      <c r="C50" s="14" t="str">
        <f t="shared" si="0"/>
        <v>ALCALDIA CHIMICHAGUA</v>
      </c>
      <c r="D50" s="18">
        <v>175</v>
      </c>
      <c r="E50" s="5" t="s">
        <v>43</v>
      </c>
      <c r="F50" s="18">
        <v>20</v>
      </c>
      <c r="G50" s="19" t="s">
        <v>242</v>
      </c>
      <c r="H50" s="20" t="str">
        <f t="shared" si="1"/>
        <v>20175</v>
      </c>
      <c r="I50" s="20" t="s">
        <v>546</v>
      </c>
      <c r="J50" s="21">
        <v>43434</v>
      </c>
      <c r="K50" s="23" t="s">
        <v>2174</v>
      </c>
      <c r="L50" s="9">
        <v>1</v>
      </c>
      <c r="M50" s="9">
        <v>0</v>
      </c>
      <c r="N50" s="9">
        <v>0</v>
      </c>
      <c r="O50" s="70">
        <v>0</v>
      </c>
    </row>
    <row r="51" spans="1:15" ht="67.5" x14ac:dyDescent="0.25">
      <c r="A51" s="14">
        <v>901004855</v>
      </c>
      <c r="B51" s="14">
        <v>7</v>
      </c>
      <c r="C51" s="14" t="str">
        <f t="shared" si="0"/>
        <v>ALCALDIA CHINCHINA</v>
      </c>
      <c r="D51" s="18">
        <v>174</v>
      </c>
      <c r="E51" s="4" t="s">
        <v>44</v>
      </c>
      <c r="F51" s="19">
        <v>17</v>
      </c>
      <c r="G51" s="19" t="s">
        <v>240</v>
      </c>
      <c r="H51" s="20" t="str">
        <f t="shared" si="1"/>
        <v>17174</v>
      </c>
      <c r="I51" s="25" t="s">
        <v>552</v>
      </c>
      <c r="J51" s="22" t="s">
        <v>553</v>
      </c>
      <c r="K51" s="23" t="s">
        <v>556</v>
      </c>
      <c r="L51" s="9">
        <v>0</v>
      </c>
      <c r="M51" s="9">
        <v>0</v>
      </c>
      <c r="N51" s="9">
        <v>0</v>
      </c>
      <c r="O51" s="70">
        <v>1</v>
      </c>
    </row>
    <row r="52" spans="1:15" ht="67.5" x14ac:dyDescent="0.25">
      <c r="A52" s="14">
        <v>800096585</v>
      </c>
      <c r="B52" s="14">
        <v>0</v>
      </c>
      <c r="C52" s="14" t="str">
        <f t="shared" si="0"/>
        <v>ALCALDIA CHIRIGUANA</v>
      </c>
      <c r="D52" s="18">
        <v>178</v>
      </c>
      <c r="E52" s="4" t="s">
        <v>45</v>
      </c>
      <c r="F52" s="19">
        <v>20</v>
      </c>
      <c r="G52" s="19" t="s">
        <v>242</v>
      </c>
      <c r="H52" s="20" t="str">
        <f t="shared" si="1"/>
        <v>20178</v>
      </c>
      <c r="I52" s="20" t="s">
        <v>560</v>
      </c>
      <c r="J52" s="21">
        <v>43251</v>
      </c>
      <c r="K52" s="23" t="s">
        <v>567</v>
      </c>
      <c r="L52" s="9">
        <v>0</v>
      </c>
      <c r="M52" s="9">
        <v>0</v>
      </c>
      <c r="N52" s="9">
        <v>0</v>
      </c>
      <c r="O52" s="70">
        <v>1</v>
      </c>
    </row>
    <row r="53" spans="1:15" ht="45" x14ac:dyDescent="0.25">
      <c r="A53" s="14">
        <v>891780043</v>
      </c>
      <c r="B53" s="14">
        <v>5</v>
      </c>
      <c r="C53" s="14" t="str">
        <f t="shared" si="0"/>
        <v>ALCALDIA CIENAGA</v>
      </c>
      <c r="D53" s="18">
        <v>189</v>
      </c>
      <c r="E53" s="4" t="s">
        <v>46</v>
      </c>
      <c r="F53" s="18">
        <v>47</v>
      </c>
      <c r="G53" s="19" t="s">
        <v>246</v>
      </c>
      <c r="H53" s="20" t="str">
        <f t="shared" si="1"/>
        <v>47189</v>
      </c>
      <c r="I53" s="20" t="s">
        <v>568</v>
      </c>
      <c r="J53" s="21">
        <v>43080</v>
      </c>
      <c r="K53" s="23" t="s">
        <v>569</v>
      </c>
      <c r="L53" s="9">
        <v>0</v>
      </c>
      <c r="M53" s="9">
        <v>0</v>
      </c>
      <c r="N53" s="9">
        <v>0</v>
      </c>
      <c r="O53" s="70">
        <v>1</v>
      </c>
    </row>
    <row r="54" spans="1:15" ht="45" x14ac:dyDescent="0.25">
      <c r="A54" s="14">
        <v>890208363</v>
      </c>
      <c r="B54" s="14">
        <v>2</v>
      </c>
      <c r="C54" s="14" t="str">
        <f t="shared" si="0"/>
        <v>ALCALDIA CIMITARRA</v>
      </c>
      <c r="D54" s="18">
        <v>190</v>
      </c>
      <c r="E54" s="4" t="s">
        <v>47</v>
      </c>
      <c r="F54" s="19">
        <v>68</v>
      </c>
      <c r="G54" s="19" t="s">
        <v>251</v>
      </c>
      <c r="H54" s="20" t="str">
        <f t="shared" si="1"/>
        <v>68190</v>
      </c>
      <c r="I54" s="20" t="s">
        <v>1444</v>
      </c>
      <c r="J54" s="21">
        <v>43434</v>
      </c>
      <c r="K54" s="23" t="s">
        <v>1021</v>
      </c>
      <c r="L54" s="9">
        <v>0</v>
      </c>
      <c r="M54" s="9">
        <v>0</v>
      </c>
      <c r="N54" s="9">
        <v>0</v>
      </c>
      <c r="O54" s="70">
        <v>1</v>
      </c>
    </row>
    <row r="55" spans="1:15" ht="67.5" x14ac:dyDescent="0.25">
      <c r="A55" s="14">
        <v>890910913</v>
      </c>
      <c r="B55" s="14">
        <v>3</v>
      </c>
      <c r="C55" s="14" t="str">
        <f t="shared" si="0"/>
        <v>ALCALDIA CISNEROS</v>
      </c>
      <c r="D55" s="18">
        <v>190</v>
      </c>
      <c r="E55" s="4" t="s">
        <v>48</v>
      </c>
      <c r="F55" s="19" t="s">
        <v>212</v>
      </c>
      <c r="G55" s="19" t="s">
        <v>238</v>
      </c>
      <c r="H55" s="20" t="str">
        <f t="shared" si="1"/>
        <v>05190</v>
      </c>
      <c r="I55" s="25" t="s">
        <v>570</v>
      </c>
      <c r="J55" s="22" t="s">
        <v>571</v>
      </c>
      <c r="K55" s="23" t="s">
        <v>2174</v>
      </c>
      <c r="L55" s="9">
        <v>1</v>
      </c>
      <c r="M55" s="9">
        <v>0</v>
      </c>
      <c r="N55" s="9">
        <v>0</v>
      </c>
      <c r="O55" s="70">
        <v>0</v>
      </c>
    </row>
    <row r="56" spans="1:15" ht="67.5" x14ac:dyDescent="0.25">
      <c r="A56" s="14">
        <v>800096558</v>
      </c>
      <c r="B56" s="14">
        <v>1</v>
      </c>
      <c r="C56" s="14" t="str">
        <f t="shared" si="0"/>
        <v>ALCALDIA CODAZZI</v>
      </c>
      <c r="D56" s="18" t="s">
        <v>196</v>
      </c>
      <c r="E56" s="4" t="s">
        <v>6</v>
      </c>
      <c r="F56" s="19">
        <v>20</v>
      </c>
      <c r="G56" s="19" t="s">
        <v>242</v>
      </c>
      <c r="H56" s="20" t="str">
        <f t="shared" si="1"/>
        <v>20013</v>
      </c>
      <c r="I56" s="20" t="s">
        <v>577</v>
      </c>
      <c r="J56" s="21">
        <v>41242</v>
      </c>
      <c r="K56" s="23" t="s">
        <v>2174</v>
      </c>
      <c r="L56" s="9">
        <v>1</v>
      </c>
      <c r="M56" s="9">
        <v>0</v>
      </c>
      <c r="N56" s="9">
        <v>0</v>
      </c>
      <c r="O56" s="70">
        <v>0</v>
      </c>
    </row>
    <row r="57" spans="1:15" ht="67.5" x14ac:dyDescent="0.25">
      <c r="A57" s="13">
        <v>800100051</v>
      </c>
      <c r="B57" s="13">
        <v>7</v>
      </c>
      <c r="C57" s="14" t="str">
        <f t="shared" si="0"/>
        <v>ALCALDIA COELLO</v>
      </c>
      <c r="D57" s="18">
        <v>200</v>
      </c>
      <c r="E57" s="4" t="s">
        <v>49</v>
      </c>
      <c r="F57" s="19">
        <v>73</v>
      </c>
      <c r="G57" s="19" t="s">
        <v>253</v>
      </c>
      <c r="H57" s="20" t="str">
        <f t="shared" si="1"/>
        <v>73200</v>
      </c>
      <c r="I57" s="20" t="s">
        <v>584</v>
      </c>
      <c r="J57" s="21">
        <v>42706</v>
      </c>
      <c r="K57" s="23" t="s">
        <v>2174</v>
      </c>
      <c r="L57" s="9">
        <v>1</v>
      </c>
      <c r="M57" s="9">
        <v>0</v>
      </c>
      <c r="N57" s="9">
        <v>0</v>
      </c>
      <c r="O57" s="70">
        <v>0</v>
      </c>
    </row>
    <row r="58" spans="1:15" ht="67.5" x14ac:dyDescent="0.25">
      <c r="A58" s="13">
        <v>899999466</v>
      </c>
      <c r="B58" s="13">
        <v>8</v>
      </c>
      <c r="C58" s="14" t="str">
        <f t="shared" si="0"/>
        <v>ALCALDIA COGUA</v>
      </c>
      <c r="D58" s="18">
        <v>200</v>
      </c>
      <c r="E58" s="4" t="s">
        <v>50</v>
      </c>
      <c r="F58" s="19">
        <v>25</v>
      </c>
      <c r="G58" s="19" t="s">
        <v>243</v>
      </c>
      <c r="H58" s="20" t="str">
        <f t="shared" si="1"/>
        <v>25200</v>
      </c>
      <c r="I58" s="20" t="s">
        <v>590</v>
      </c>
      <c r="J58" s="21">
        <v>42725</v>
      </c>
      <c r="K58" s="23" t="s">
        <v>2174</v>
      </c>
      <c r="L58" s="9">
        <v>1</v>
      </c>
      <c r="M58" s="9">
        <v>0</v>
      </c>
      <c r="N58" s="9">
        <v>0</v>
      </c>
      <c r="O58" s="70">
        <v>0</v>
      </c>
    </row>
    <row r="59" spans="1:15" ht="67.5" x14ac:dyDescent="0.25">
      <c r="A59" s="13">
        <v>891855748</v>
      </c>
      <c r="B59" s="13">
        <v>2</v>
      </c>
      <c r="C59" s="14" t="str">
        <f t="shared" si="0"/>
        <v>ALCALDIA CORRALES</v>
      </c>
      <c r="D59" s="18">
        <v>215</v>
      </c>
      <c r="E59" s="4" t="s">
        <v>51</v>
      </c>
      <c r="F59" s="19">
        <v>15</v>
      </c>
      <c r="G59" s="19" t="s">
        <v>441</v>
      </c>
      <c r="H59" s="20" t="str">
        <f t="shared" si="1"/>
        <v>15215</v>
      </c>
      <c r="I59" s="20" t="s">
        <v>1452</v>
      </c>
      <c r="J59" s="21">
        <v>41274</v>
      </c>
      <c r="K59" s="23" t="s">
        <v>2174</v>
      </c>
      <c r="L59" s="9">
        <v>1</v>
      </c>
      <c r="M59" s="9">
        <v>0</v>
      </c>
      <c r="N59" s="9">
        <v>0</v>
      </c>
      <c r="O59" s="70">
        <v>0</v>
      </c>
    </row>
    <row r="60" spans="1:15" ht="56.25" x14ac:dyDescent="0.25">
      <c r="A60" s="13">
        <v>899999705</v>
      </c>
      <c r="B60" s="13">
        <v>3</v>
      </c>
      <c r="C60" s="14" t="str">
        <f t="shared" si="0"/>
        <v>ALCALDIA COTA</v>
      </c>
      <c r="D60" s="18">
        <v>214</v>
      </c>
      <c r="E60" s="4" t="s">
        <v>52</v>
      </c>
      <c r="F60" s="19">
        <v>25</v>
      </c>
      <c r="G60" s="19" t="s">
        <v>243</v>
      </c>
      <c r="H60" s="20" t="str">
        <f t="shared" si="1"/>
        <v>25214</v>
      </c>
      <c r="I60" s="20" t="s">
        <v>892</v>
      </c>
      <c r="J60" s="21">
        <v>42734</v>
      </c>
      <c r="K60" s="23" t="s">
        <v>1465</v>
      </c>
      <c r="L60" s="9">
        <v>0</v>
      </c>
      <c r="M60" s="9">
        <v>0</v>
      </c>
      <c r="N60" s="9">
        <v>0</v>
      </c>
      <c r="O60" s="70">
        <v>1</v>
      </c>
    </row>
    <row r="61" spans="1:15" ht="56.25" x14ac:dyDescent="0.25">
      <c r="A61" s="13">
        <v>890501434</v>
      </c>
      <c r="B61" s="13">
        <v>2</v>
      </c>
      <c r="C61" s="14" t="str">
        <f t="shared" si="0"/>
        <v>ALCALDIA CUCUTA</v>
      </c>
      <c r="D61" s="18" t="s">
        <v>202</v>
      </c>
      <c r="E61" s="4" t="s">
        <v>53</v>
      </c>
      <c r="F61" s="18">
        <v>54</v>
      </c>
      <c r="G61" s="19" t="s">
        <v>249</v>
      </c>
      <c r="H61" s="20" t="str">
        <f t="shared" si="1"/>
        <v>54001</v>
      </c>
      <c r="I61" s="20" t="s">
        <v>597</v>
      </c>
      <c r="J61" s="21">
        <v>43462</v>
      </c>
      <c r="K61" s="23" t="s">
        <v>599</v>
      </c>
      <c r="L61" s="9">
        <v>0</v>
      </c>
      <c r="M61" s="9">
        <v>0</v>
      </c>
      <c r="N61" s="9">
        <v>0</v>
      </c>
      <c r="O61" s="70">
        <v>1</v>
      </c>
    </row>
    <row r="62" spans="1:15" ht="45" x14ac:dyDescent="0.25">
      <c r="A62" s="14">
        <v>800044113</v>
      </c>
      <c r="B62" s="14">
        <v>5</v>
      </c>
      <c r="C62" s="14" t="str">
        <f t="shared" si="0"/>
        <v>ALCALDIA LOS PATIOS</v>
      </c>
      <c r="D62" s="18">
        <v>405</v>
      </c>
      <c r="E62" s="40" t="s">
        <v>596</v>
      </c>
      <c r="F62" s="18">
        <v>54</v>
      </c>
      <c r="G62" s="19" t="s">
        <v>249</v>
      </c>
      <c r="H62" s="20" t="str">
        <f t="shared" si="1"/>
        <v>54405</v>
      </c>
      <c r="I62" s="20" t="s">
        <v>603</v>
      </c>
      <c r="J62" s="21">
        <v>42626</v>
      </c>
      <c r="K62" s="23" t="s">
        <v>609</v>
      </c>
      <c r="L62" s="9">
        <v>0</v>
      </c>
      <c r="M62" s="9">
        <v>0</v>
      </c>
      <c r="N62" s="9">
        <v>0</v>
      </c>
      <c r="O62" s="70">
        <v>1</v>
      </c>
    </row>
    <row r="63" spans="1:15" ht="67.5" x14ac:dyDescent="0.25">
      <c r="A63" s="14">
        <v>892099184</v>
      </c>
      <c r="B63" s="14">
        <v>9</v>
      </c>
      <c r="C63" s="14" t="str">
        <f t="shared" si="0"/>
        <v>ALCALDIA CUMARAL</v>
      </c>
      <c r="D63" s="18">
        <v>226</v>
      </c>
      <c r="E63" s="4" t="s">
        <v>54</v>
      </c>
      <c r="F63" s="19">
        <v>50</v>
      </c>
      <c r="G63" s="19" t="s">
        <v>247</v>
      </c>
      <c r="H63" s="20" t="str">
        <f t="shared" si="1"/>
        <v>50226</v>
      </c>
      <c r="I63" s="25" t="s">
        <v>688</v>
      </c>
      <c r="J63" s="21">
        <v>41260</v>
      </c>
      <c r="K63" s="23" t="s">
        <v>2174</v>
      </c>
      <c r="L63" s="9">
        <v>1</v>
      </c>
      <c r="M63" s="9">
        <v>0</v>
      </c>
      <c r="N63" s="9">
        <v>0</v>
      </c>
      <c r="O63" s="70">
        <v>0</v>
      </c>
    </row>
    <row r="64" spans="1:15" ht="33.75" x14ac:dyDescent="0.25">
      <c r="A64" s="13">
        <v>800096580</v>
      </c>
      <c r="B64" s="13">
        <v>4</v>
      </c>
      <c r="C64" s="14" t="str">
        <f t="shared" si="0"/>
        <v>ALCALDIA CURUMANI</v>
      </c>
      <c r="D64" s="18">
        <v>228</v>
      </c>
      <c r="E64" s="4" t="s">
        <v>55</v>
      </c>
      <c r="F64" s="18">
        <v>20</v>
      </c>
      <c r="G64" s="19" t="s">
        <v>242</v>
      </c>
      <c r="H64" s="20" t="str">
        <f t="shared" si="1"/>
        <v>20228</v>
      </c>
      <c r="I64" s="20" t="s">
        <v>610</v>
      </c>
      <c r="J64" s="21">
        <v>41983</v>
      </c>
      <c r="K64" s="23" t="s">
        <v>1179</v>
      </c>
      <c r="L64" s="9">
        <v>0</v>
      </c>
      <c r="M64" s="9">
        <v>0</v>
      </c>
      <c r="N64" s="9">
        <v>0</v>
      </c>
      <c r="O64" s="70">
        <v>1</v>
      </c>
    </row>
    <row r="65" spans="1:15" ht="67.5" x14ac:dyDescent="0.25">
      <c r="A65" s="14">
        <v>891855138</v>
      </c>
      <c r="B65" s="14">
        <v>1</v>
      </c>
      <c r="C65" s="14" t="str">
        <f t="shared" si="0"/>
        <v>ALCALDIA DUITAMA</v>
      </c>
      <c r="D65" s="18">
        <v>238</v>
      </c>
      <c r="E65" s="4" t="s">
        <v>56</v>
      </c>
      <c r="F65" s="18">
        <v>15</v>
      </c>
      <c r="G65" s="19" t="s">
        <v>441</v>
      </c>
      <c r="H65" s="20" t="str">
        <f t="shared" si="1"/>
        <v>15238</v>
      </c>
      <c r="I65" s="25" t="s">
        <v>617</v>
      </c>
      <c r="J65" s="22" t="s">
        <v>618</v>
      </c>
      <c r="K65" s="23" t="s">
        <v>2174</v>
      </c>
      <c r="L65" s="9">
        <v>1</v>
      </c>
      <c r="M65" s="9">
        <v>0</v>
      </c>
      <c r="N65" s="9">
        <v>0</v>
      </c>
      <c r="O65" s="70">
        <v>0</v>
      </c>
    </row>
    <row r="66" spans="1:15" ht="67.5" x14ac:dyDescent="0.25">
      <c r="A66" s="14">
        <v>891780044</v>
      </c>
      <c r="B66" s="14">
        <v>2</v>
      </c>
      <c r="C66" s="14" t="str">
        <f t="shared" si="0"/>
        <v>ALCALDIA EL BANCO</v>
      </c>
      <c r="D66" s="18">
        <v>245</v>
      </c>
      <c r="E66" s="4" t="s">
        <v>57</v>
      </c>
      <c r="F66" s="18">
        <v>47</v>
      </c>
      <c r="G66" s="19" t="s">
        <v>246</v>
      </c>
      <c r="H66" s="20" t="str">
        <f t="shared" si="1"/>
        <v>47245</v>
      </c>
      <c r="I66" s="20" t="s">
        <v>625</v>
      </c>
      <c r="J66" s="21">
        <v>42734</v>
      </c>
      <c r="K66" s="23" t="s">
        <v>2174</v>
      </c>
      <c r="L66" s="9">
        <v>1</v>
      </c>
      <c r="M66" s="9">
        <v>0</v>
      </c>
      <c r="N66" s="9">
        <v>0</v>
      </c>
      <c r="O66" s="70">
        <v>0</v>
      </c>
    </row>
    <row r="67" spans="1:15" ht="67.5" x14ac:dyDescent="0.25">
      <c r="A67" s="13">
        <v>890480022</v>
      </c>
      <c r="B67" s="13">
        <v>1</v>
      </c>
      <c r="C67" s="14" t="str">
        <f t="shared" si="0"/>
        <v>ALCALDIA EL CARMEN DE BOLIVAR</v>
      </c>
      <c r="D67" s="18">
        <v>244</v>
      </c>
      <c r="E67" s="4" t="s">
        <v>58</v>
      </c>
      <c r="F67" s="18">
        <v>13</v>
      </c>
      <c r="G67" s="18" t="s">
        <v>439</v>
      </c>
      <c r="H67" s="20" t="str">
        <f t="shared" si="1"/>
        <v>13244</v>
      </c>
      <c r="I67" s="20" t="s">
        <v>634</v>
      </c>
      <c r="J67" s="21">
        <v>37235</v>
      </c>
      <c r="K67" s="23" t="s">
        <v>2174</v>
      </c>
      <c r="L67" s="9">
        <v>1</v>
      </c>
      <c r="M67" s="9">
        <v>0</v>
      </c>
      <c r="N67" s="9">
        <v>0</v>
      </c>
      <c r="O67" s="70">
        <v>0</v>
      </c>
    </row>
    <row r="68" spans="1:15" ht="45" x14ac:dyDescent="0.25">
      <c r="A68" s="13">
        <v>800096587</v>
      </c>
      <c r="B68" s="13">
        <v>5</v>
      </c>
      <c r="C68" s="14" t="str">
        <f t="shared" si="0"/>
        <v>ALCALDIA EL COPEY</v>
      </c>
      <c r="D68" s="18">
        <v>238</v>
      </c>
      <c r="E68" s="4" t="s">
        <v>59</v>
      </c>
      <c r="F68" s="18">
        <v>20</v>
      </c>
      <c r="G68" s="19" t="s">
        <v>242</v>
      </c>
      <c r="H68" s="20" t="str">
        <f t="shared" si="1"/>
        <v>20238</v>
      </c>
      <c r="I68" s="20" t="s">
        <v>644</v>
      </c>
      <c r="J68" s="21">
        <v>43455</v>
      </c>
      <c r="K68" s="23" t="s">
        <v>646</v>
      </c>
      <c r="L68" s="9">
        <v>0</v>
      </c>
      <c r="M68" s="9">
        <v>0</v>
      </c>
      <c r="N68" s="9">
        <v>0</v>
      </c>
      <c r="O68" s="70">
        <v>1</v>
      </c>
    </row>
    <row r="69" spans="1:15" ht="67.5" x14ac:dyDescent="0.25">
      <c r="A69" s="13">
        <v>800096592</v>
      </c>
      <c r="B69" s="13">
        <v>2</v>
      </c>
      <c r="C69" s="14" t="str">
        <f t="shared" si="0"/>
        <v>ALCALDIA EL PASO</v>
      </c>
      <c r="D69" s="18">
        <v>250</v>
      </c>
      <c r="E69" s="4" t="s">
        <v>60</v>
      </c>
      <c r="F69" s="18">
        <v>20</v>
      </c>
      <c r="G69" s="19" t="s">
        <v>242</v>
      </c>
      <c r="H69" s="20" t="str">
        <f t="shared" si="1"/>
        <v>20250</v>
      </c>
      <c r="I69" s="20" t="s">
        <v>647</v>
      </c>
      <c r="J69" s="21">
        <v>42978</v>
      </c>
      <c r="K69" s="23" t="s">
        <v>2174</v>
      </c>
      <c r="L69" s="9">
        <v>1</v>
      </c>
      <c r="M69" s="9">
        <v>0</v>
      </c>
      <c r="N69" s="9">
        <v>0</v>
      </c>
      <c r="O69" s="70">
        <v>0</v>
      </c>
    </row>
    <row r="70" spans="1:15" ht="67.5" x14ac:dyDescent="0.25">
      <c r="A70" s="14">
        <v>806001439</v>
      </c>
      <c r="B70" s="14">
        <v>8</v>
      </c>
      <c r="C70" s="14" t="str">
        <f t="shared" si="0"/>
        <v>ALCALDIA EL PEÑON</v>
      </c>
      <c r="D70" s="18">
        <v>268</v>
      </c>
      <c r="E70" s="4" t="s">
        <v>61</v>
      </c>
      <c r="F70" s="18">
        <v>13</v>
      </c>
      <c r="G70" s="18" t="s">
        <v>439</v>
      </c>
      <c r="H70" s="20" t="str">
        <f t="shared" si="1"/>
        <v>13268</v>
      </c>
      <c r="I70" s="20" t="s">
        <v>1577</v>
      </c>
      <c r="J70" s="21">
        <v>42083</v>
      </c>
      <c r="K70" s="23" t="s">
        <v>2174</v>
      </c>
      <c r="L70" s="9">
        <v>1</v>
      </c>
      <c r="M70" s="9">
        <v>0</v>
      </c>
      <c r="N70" s="9">
        <v>0</v>
      </c>
      <c r="O70" s="70">
        <v>0</v>
      </c>
    </row>
    <row r="71" spans="1:15" ht="67.5" x14ac:dyDescent="0.25">
      <c r="A71" s="14">
        <v>890208199</v>
      </c>
      <c r="B71" s="14">
        <v>0</v>
      </c>
      <c r="C71" s="14" t="str">
        <f t="shared" si="0"/>
        <v>ALCALDIA EL PLAYON</v>
      </c>
      <c r="D71" s="18">
        <v>255</v>
      </c>
      <c r="E71" s="4" t="s">
        <v>62</v>
      </c>
      <c r="F71" s="19">
        <v>68</v>
      </c>
      <c r="G71" s="19" t="s">
        <v>251</v>
      </c>
      <c r="H71" s="20" t="str">
        <f t="shared" si="1"/>
        <v>68255</v>
      </c>
      <c r="I71" s="20" t="s">
        <v>1584</v>
      </c>
      <c r="J71" s="21">
        <v>38693</v>
      </c>
      <c r="K71" s="23" t="s">
        <v>2174</v>
      </c>
      <c r="L71" s="9">
        <v>1</v>
      </c>
      <c r="M71" s="9">
        <v>0</v>
      </c>
      <c r="N71" s="9">
        <v>0</v>
      </c>
      <c r="O71" s="70">
        <v>0</v>
      </c>
    </row>
    <row r="72" spans="1:15" ht="78.75" x14ac:dyDescent="0.25">
      <c r="A72" s="14">
        <v>890982068</v>
      </c>
      <c r="B72" s="14">
        <v>2</v>
      </c>
      <c r="C72" s="14" t="str">
        <f t="shared" ref="C72:C135" si="2">CONCATENATE($C$6," ",E72)</f>
        <v>ALCALDIA ENTRERRIOS</v>
      </c>
      <c r="D72" s="18">
        <v>264</v>
      </c>
      <c r="E72" s="4" t="s">
        <v>63</v>
      </c>
      <c r="F72" s="18" t="s">
        <v>212</v>
      </c>
      <c r="G72" s="19" t="s">
        <v>238</v>
      </c>
      <c r="H72" s="20" t="str">
        <f t="shared" ref="H72:H86" si="3">CONCATENATE(F72,D72)</f>
        <v>05264</v>
      </c>
      <c r="I72" s="20" t="s">
        <v>650</v>
      </c>
      <c r="J72" s="21">
        <v>43678</v>
      </c>
      <c r="K72" s="23" t="s">
        <v>656</v>
      </c>
      <c r="L72" s="9">
        <v>0</v>
      </c>
      <c r="M72" s="9">
        <v>0</v>
      </c>
      <c r="N72" s="9">
        <v>0</v>
      </c>
      <c r="O72" s="70">
        <v>1</v>
      </c>
    </row>
    <row r="73" spans="1:15" ht="67.5" x14ac:dyDescent="0.25">
      <c r="A73" s="14">
        <v>890702027</v>
      </c>
      <c r="B73" s="14">
        <v>0</v>
      </c>
      <c r="C73" s="14" t="str">
        <f t="shared" si="2"/>
        <v>ALCALDIA ESPINAL</v>
      </c>
      <c r="D73" s="18">
        <v>268</v>
      </c>
      <c r="E73" s="4" t="s">
        <v>64</v>
      </c>
      <c r="F73" s="19">
        <v>73</v>
      </c>
      <c r="G73" s="19" t="s">
        <v>253</v>
      </c>
      <c r="H73" s="20" t="str">
        <f t="shared" si="3"/>
        <v>73268</v>
      </c>
      <c r="I73" s="25" t="s">
        <v>657</v>
      </c>
      <c r="J73" s="22" t="s">
        <v>658</v>
      </c>
      <c r="K73" s="23" t="s">
        <v>2174</v>
      </c>
      <c r="L73" s="9">
        <v>1</v>
      </c>
      <c r="M73" s="9">
        <v>0</v>
      </c>
      <c r="N73" s="9">
        <v>0</v>
      </c>
      <c r="O73" s="70">
        <v>0</v>
      </c>
    </row>
    <row r="74" spans="1:15" ht="67.5" x14ac:dyDescent="0.25">
      <c r="A74" s="14">
        <v>899999328</v>
      </c>
      <c r="B74" s="14">
        <v>1</v>
      </c>
      <c r="C74" s="14" t="str">
        <f t="shared" si="2"/>
        <v>ALCALDIA FACATATIVA</v>
      </c>
      <c r="D74" s="18">
        <v>269</v>
      </c>
      <c r="E74" s="4" t="s">
        <v>65</v>
      </c>
      <c r="F74" s="18">
        <v>25</v>
      </c>
      <c r="G74" s="19" t="s">
        <v>243</v>
      </c>
      <c r="H74" s="20" t="str">
        <f t="shared" si="3"/>
        <v>25269</v>
      </c>
      <c r="I74" s="20" t="s">
        <v>664</v>
      </c>
      <c r="J74" s="21">
        <v>42698</v>
      </c>
      <c r="K74" s="23" t="s">
        <v>2174</v>
      </c>
      <c r="L74" s="9">
        <v>1</v>
      </c>
      <c r="M74" s="9">
        <v>0</v>
      </c>
      <c r="N74" s="9">
        <v>0</v>
      </c>
      <c r="O74" s="70">
        <v>0</v>
      </c>
    </row>
    <row r="75" spans="1:15" ht="123.75" x14ac:dyDescent="0.25">
      <c r="A75" s="14">
        <v>890205176</v>
      </c>
      <c r="B75" s="14">
        <v>8</v>
      </c>
      <c r="C75" s="14" t="str">
        <f t="shared" si="2"/>
        <v>ALCALDIA FLORIDABLANCA</v>
      </c>
      <c r="D75" s="18">
        <v>276</v>
      </c>
      <c r="E75" s="4" t="s">
        <v>66</v>
      </c>
      <c r="F75" s="18">
        <v>68</v>
      </c>
      <c r="G75" s="19" t="s">
        <v>251</v>
      </c>
      <c r="H75" s="20" t="str">
        <f t="shared" si="3"/>
        <v>68276</v>
      </c>
      <c r="I75" s="20" t="s">
        <v>666</v>
      </c>
      <c r="J75" s="21">
        <v>43818</v>
      </c>
      <c r="K75" s="23" t="s">
        <v>1200</v>
      </c>
      <c r="L75" s="9">
        <v>0</v>
      </c>
      <c r="M75" s="9">
        <v>0</v>
      </c>
      <c r="N75" s="9">
        <v>0</v>
      </c>
      <c r="O75" s="70">
        <v>1</v>
      </c>
    </row>
    <row r="76" spans="1:15" ht="78.75" x14ac:dyDescent="0.25">
      <c r="A76" s="42">
        <v>892170008</v>
      </c>
      <c r="B76" s="42">
        <v>3</v>
      </c>
      <c r="C76" s="14" t="str">
        <f t="shared" si="2"/>
        <v>ALCALDIA FONSECA</v>
      </c>
      <c r="D76" s="18">
        <v>279</v>
      </c>
      <c r="E76" s="4" t="s">
        <v>67</v>
      </c>
      <c r="F76" s="18">
        <v>44</v>
      </c>
      <c r="G76" s="18" t="s">
        <v>245</v>
      </c>
      <c r="H76" s="20" t="str">
        <f t="shared" si="3"/>
        <v>44279</v>
      </c>
      <c r="I76" s="20" t="s">
        <v>668</v>
      </c>
      <c r="J76" s="21">
        <v>43074</v>
      </c>
      <c r="K76" s="23" t="s">
        <v>675</v>
      </c>
      <c r="L76" s="9">
        <v>0</v>
      </c>
      <c r="M76" s="9">
        <v>0</v>
      </c>
      <c r="N76" s="9">
        <v>0</v>
      </c>
      <c r="O76" s="70">
        <v>1</v>
      </c>
    </row>
    <row r="77" spans="1:15" x14ac:dyDescent="0.25">
      <c r="A77" s="42">
        <v>800100056</v>
      </c>
      <c r="B77" s="42">
        <v>3</v>
      </c>
      <c r="C77" s="14" t="str">
        <f t="shared" si="2"/>
        <v>ALCALDIA FRESNO</v>
      </c>
      <c r="D77" s="18">
        <v>283</v>
      </c>
      <c r="E77" s="4" t="s">
        <v>68</v>
      </c>
      <c r="F77" s="19">
        <v>73</v>
      </c>
      <c r="G77" s="19" t="s">
        <v>253</v>
      </c>
      <c r="H77" s="20" t="str">
        <f t="shared" si="3"/>
        <v>73283</v>
      </c>
      <c r="I77" s="20"/>
      <c r="J77" s="21"/>
      <c r="K77" s="23"/>
      <c r="L77" s="9">
        <v>1</v>
      </c>
      <c r="M77" s="9">
        <v>0</v>
      </c>
      <c r="N77" s="9">
        <v>0</v>
      </c>
      <c r="O77" s="70">
        <v>0</v>
      </c>
    </row>
    <row r="78" spans="1:15" ht="67.5" x14ac:dyDescent="0.25">
      <c r="A78" s="42">
        <v>892099183</v>
      </c>
      <c r="B78" s="42">
        <v>1</v>
      </c>
      <c r="C78" s="14" t="str">
        <f t="shared" si="2"/>
        <v>ALCALDIA FUENTE DE ORO</v>
      </c>
      <c r="D78" s="18">
        <v>287</v>
      </c>
      <c r="E78" s="4" t="s">
        <v>69</v>
      </c>
      <c r="F78" s="18">
        <v>50</v>
      </c>
      <c r="G78" s="19" t="s">
        <v>247</v>
      </c>
      <c r="H78" s="20" t="str">
        <f t="shared" si="3"/>
        <v>50287</v>
      </c>
      <c r="I78" s="20" t="s">
        <v>1474</v>
      </c>
      <c r="J78" s="21">
        <v>40877</v>
      </c>
      <c r="K78" s="23" t="s">
        <v>2174</v>
      </c>
      <c r="L78" s="9">
        <v>1</v>
      </c>
      <c r="M78" s="9">
        <v>0</v>
      </c>
      <c r="N78" s="9">
        <v>0</v>
      </c>
      <c r="O78" s="70">
        <v>0</v>
      </c>
    </row>
    <row r="79" spans="1:15" ht="67.5" x14ac:dyDescent="0.25">
      <c r="A79" s="13">
        <v>891780045</v>
      </c>
      <c r="B79" s="13">
        <v>1</v>
      </c>
      <c r="C79" s="14" t="str">
        <f t="shared" si="2"/>
        <v>ALCALDIA FUNDACION</v>
      </c>
      <c r="D79" s="18">
        <v>288</v>
      </c>
      <c r="E79" s="4" t="s">
        <v>70</v>
      </c>
      <c r="F79" s="18">
        <v>47</v>
      </c>
      <c r="G79" s="19" t="s">
        <v>246</v>
      </c>
      <c r="H79" s="20" t="str">
        <f t="shared" si="3"/>
        <v>47288</v>
      </c>
      <c r="I79" s="20" t="s">
        <v>577</v>
      </c>
      <c r="J79" s="21">
        <v>41274</v>
      </c>
      <c r="K79" s="23" t="s">
        <v>2174</v>
      </c>
      <c r="L79" s="9">
        <v>1</v>
      </c>
      <c r="M79" s="9">
        <v>0</v>
      </c>
      <c r="N79" s="9">
        <v>0</v>
      </c>
      <c r="O79" s="70">
        <v>0</v>
      </c>
    </row>
    <row r="80" spans="1:15" ht="67.5" x14ac:dyDescent="0.25">
      <c r="A80" s="13">
        <v>899999433</v>
      </c>
      <c r="B80" s="13">
        <v>5</v>
      </c>
      <c r="C80" s="14" t="str">
        <f t="shared" si="2"/>
        <v>ALCALDIA FUNZA</v>
      </c>
      <c r="D80" s="18">
        <v>286</v>
      </c>
      <c r="E80" s="4" t="s">
        <v>71</v>
      </c>
      <c r="F80" s="19">
        <v>25</v>
      </c>
      <c r="G80" s="19" t="s">
        <v>243</v>
      </c>
      <c r="H80" s="20" t="str">
        <f t="shared" si="3"/>
        <v>25286</v>
      </c>
      <c r="I80" s="20" t="s">
        <v>677</v>
      </c>
      <c r="J80" s="21">
        <v>43091</v>
      </c>
      <c r="K80" s="23" t="s">
        <v>1201</v>
      </c>
      <c r="L80" s="9">
        <v>0</v>
      </c>
      <c r="M80" s="9">
        <v>0</v>
      </c>
      <c r="N80" s="9">
        <v>0</v>
      </c>
      <c r="O80" s="70">
        <v>1</v>
      </c>
    </row>
    <row r="81" spans="1:15" ht="78.75" x14ac:dyDescent="0.25">
      <c r="A81" s="13">
        <v>890102472</v>
      </c>
      <c r="B81" s="13">
        <v>0</v>
      </c>
      <c r="C81" s="14" t="str">
        <f t="shared" si="2"/>
        <v>ALCALDIA GALAPA</v>
      </c>
      <c r="D81" s="18">
        <v>296</v>
      </c>
      <c r="E81" s="4" t="s">
        <v>72</v>
      </c>
      <c r="F81" s="19" t="s">
        <v>206</v>
      </c>
      <c r="G81" s="19" t="s">
        <v>438</v>
      </c>
      <c r="H81" s="20" t="str">
        <f t="shared" si="3"/>
        <v>08296</v>
      </c>
      <c r="I81" s="20" t="s">
        <v>1479</v>
      </c>
      <c r="J81" s="21">
        <v>42307</v>
      </c>
      <c r="K81" s="23" t="s">
        <v>1483</v>
      </c>
      <c r="L81" s="9">
        <v>0</v>
      </c>
      <c r="M81" s="9">
        <v>0</v>
      </c>
      <c r="N81" s="9">
        <v>0</v>
      </c>
      <c r="O81" s="70">
        <v>1</v>
      </c>
    </row>
    <row r="82" spans="1:15" ht="67.5" x14ac:dyDescent="0.25">
      <c r="A82" s="13">
        <v>800096595</v>
      </c>
      <c r="B82" s="13">
        <v>4</v>
      </c>
      <c r="C82" s="14" t="str">
        <f t="shared" si="2"/>
        <v>ALCALDIA GAMARRA</v>
      </c>
      <c r="D82" s="18">
        <v>295</v>
      </c>
      <c r="E82" s="4" t="s">
        <v>73</v>
      </c>
      <c r="F82" s="18">
        <v>20</v>
      </c>
      <c r="G82" s="19" t="s">
        <v>242</v>
      </c>
      <c r="H82" s="20" t="str">
        <f t="shared" si="3"/>
        <v>20295</v>
      </c>
      <c r="I82" s="20" t="s">
        <v>1486</v>
      </c>
      <c r="J82" s="21">
        <v>41983</v>
      </c>
      <c r="K82" s="23" t="s">
        <v>2174</v>
      </c>
      <c r="L82" s="9">
        <v>1</v>
      </c>
      <c r="M82" s="9">
        <v>0</v>
      </c>
      <c r="N82" s="9">
        <v>0</v>
      </c>
      <c r="O82" s="70">
        <v>0</v>
      </c>
    </row>
    <row r="83" spans="1:15" ht="67.5" x14ac:dyDescent="0.25">
      <c r="A83" s="13">
        <v>891180176</v>
      </c>
      <c r="B83" s="13">
        <v>1</v>
      </c>
      <c r="C83" s="14" t="str">
        <f t="shared" si="2"/>
        <v>ALCALDIA GIGANTE</v>
      </c>
      <c r="D83" s="18">
        <v>306</v>
      </c>
      <c r="E83" s="4" t="s">
        <v>74</v>
      </c>
      <c r="F83" s="19">
        <v>41</v>
      </c>
      <c r="G83" s="19" t="s">
        <v>244</v>
      </c>
      <c r="H83" s="20" t="str">
        <f t="shared" si="3"/>
        <v>41306</v>
      </c>
      <c r="I83" s="20" t="s">
        <v>1494</v>
      </c>
      <c r="J83" s="21">
        <v>42335</v>
      </c>
      <c r="K83" s="23" t="s">
        <v>2174</v>
      </c>
      <c r="L83" s="9">
        <v>1</v>
      </c>
      <c r="M83" s="9">
        <v>0</v>
      </c>
      <c r="N83" s="9">
        <v>0</v>
      </c>
      <c r="O83" s="70">
        <v>0</v>
      </c>
    </row>
    <row r="84" spans="1:15" ht="67.5" x14ac:dyDescent="0.25">
      <c r="A84" s="14">
        <v>890204802</v>
      </c>
      <c r="B84" s="14">
        <v>6</v>
      </c>
      <c r="C84" s="14" t="str">
        <f t="shared" si="2"/>
        <v>ALCALDIA GIRON</v>
      </c>
      <c r="D84" s="18">
        <v>307</v>
      </c>
      <c r="E84" s="4" t="s">
        <v>75</v>
      </c>
      <c r="F84" s="18">
        <v>68</v>
      </c>
      <c r="G84" s="19" t="s">
        <v>251</v>
      </c>
      <c r="H84" s="20" t="str">
        <f t="shared" si="3"/>
        <v>68307</v>
      </c>
      <c r="I84" s="25" t="s">
        <v>685</v>
      </c>
      <c r="J84" s="22" t="s">
        <v>686</v>
      </c>
      <c r="K84" s="23" t="s">
        <v>2174</v>
      </c>
      <c r="L84" s="9">
        <v>1</v>
      </c>
      <c r="M84" s="9">
        <v>0</v>
      </c>
      <c r="N84" s="9">
        <v>0</v>
      </c>
      <c r="O84" s="70">
        <v>0</v>
      </c>
    </row>
    <row r="85" spans="1:15" ht="67.5" x14ac:dyDescent="0.25">
      <c r="A85" s="14">
        <v>899999362</v>
      </c>
      <c r="B85" s="14">
        <v>0</v>
      </c>
      <c r="C85" s="14" t="str">
        <f t="shared" si="2"/>
        <v>ALCALDIA GUACHETA</v>
      </c>
      <c r="D85" s="18">
        <v>317</v>
      </c>
      <c r="E85" s="4" t="s">
        <v>76</v>
      </c>
      <c r="F85" s="19">
        <v>25</v>
      </c>
      <c r="G85" s="19" t="s">
        <v>243</v>
      </c>
      <c r="H85" s="20" t="str">
        <f t="shared" si="3"/>
        <v>25317</v>
      </c>
      <c r="I85" s="25" t="s">
        <v>688</v>
      </c>
      <c r="J85" s="22" t="s">
        <v>694</v>
      </c>
      <c r="K85" s="23" t="s">
        <v>2174</v>
      </c>
      <c r="L85" s="9">
        <v>1</v>
      </c>
      <c r="M85" s="9">
        <v>0</v>
      </c>
      <c r="N85" s="9">
        <v>0</v>
      </c>
      <c r="O85" s="70">
        <v>0</v>
      </c>
    </row>
    <row r="86" spans="1:15" ht="67.5" x14ac:dyDescent="0.25">
      <c r="A86" s="14">
        <v>899999701</v>
      </c>
      <c r="B86" s="14">
        <v>4</v>
      </c>
      <c r="C86" s="14" t="str">
        <f t="shared" si="2"/>
        <v>ALCALDIA GUADUAS</v>
      </c>
      <c r="D86" s="18">
        <v>320</v>
      </c>
      <c r="E86" s="4" t="s">
        <v>78</v>
      </c>
      <c r="F86" s="19">
        <v>25</v>
      </c>
      <c r="G86" s="19" t="s">
        <v>243</v>
      </c>
      <c r="H86" s="20" t="str">
        <f t="shared" si="3"/>
        <v>25320</v>
      </c>
      <c r="I86" s="20" t="s">
        <v>697</v>
      </c>
      <c r="J86" s="21">
        <v>37251</v>
      </c>
      <c r="K86" s="23" t="s">
        <v>2174</v>
      </c>
      <c r="L86" s="9">
        <v>1</v>
      </c>
      <c r="M86" s="9">
        <v>0</v>
      </c>
      <c r="N86" s="9">
        <v>0</v>
      </c>
      <c r="O86" s="70">
        <v>0</v>
      </c>
    </row>
    <row r="87" spans="1:15" ht="45" x14ac:dyDescent="0.25">
      <c r="A87" s="14">
        <v>800098193</v>
      </c>
      <c r="B87" s="14">
        <v>6</v>
      </c>
      <c r="C87" s="14" t="str">
        <f t="shared" si="2"/>
        <v>ALCALDIA GUAMAL META</v>
      </c>
      <c r="D87" s="18" t="s">
        <v>217</v>
      </c>
      <c r="E87" s="4" t="s">
        <v>80</v>
      </c>
      <c r="F87" s="19" t="s">
        <v>216</v>
      </c>
      <c r="G87" s="19" t="s">
        <v>247</v>
      </c>
      <c r="H87" s="20">
        <v>50318</v>
      </c>
      <c r="I87" s="25" t="s">
        <v>700</v>
      </c>
      <c r="J87" s="21">
        <v>43086</v>
      </c>
      <c r="K87" s="23" t="s">
        <v>707</v>
      </c>
      <c r="L87" s="9">
        <v>0</v>
      </c>
      <c r="M87" s="9">
        <v>0</v>
      </c>
      <c r="N87" s="9">
        <v>0</v>
      </c>
      <c r="O87" s="70">
        <v>1</v>
      </c>
    </row>
    <row r="88" spans="1:15" ht="45" x14ac:dyDescent="0.25">
      <c r="A88" s="14">
        <v>891780047</v>
      </c>
      <c r="B88" s="14">
        <v>4</v>
      </c>
      <c r="C88" s="14" t="str">
        <f t="shared" si="2"/>
        <v>ALCALDIA GUAMAL-MAGDALENA</v>
      </c>
      <c r="D88" s="18">
        <v>318</v>
      </c>
      <c r="E88" s="4" t="s">
        <v>79</v>
      </c>
      <c r="F88" s="19">
        <v>47</v>
      </c>
      <c r="G88" s="19" t="s">
        <v>246</v>
      </c>
      <c r="H88" s="20" t="str">
        <f t="shared" ref="H88:H119" si="4">CONCATENATE(F88,D88)</f>
        <v>47318</v>
      </c>
      <c r="I88" s="20" t="s">
        <v>840</v>
      </c>
      <c r="J88" s="21">
        <v>43344</v>
      </c>
      <c r="K88" s="23" t="s">
        <v>1506</v>
      </c>
      <c r="L88" s="9">
        <v>0</v>
      </c>
      <c r="M88" s="9">
        <v>0</v>
      </c>
      <c r="N88" s="9">
        <v>0</v>
      </c>
      <c r="O88" s="70">
        <v>1</v>
      </c>
    </row>
    <row r="89" spans="1:15" ht="56.25" x14ac:dyDescent="0.25">
      <c r="A89" s="14">
        <v>890702015</v>
      </c>
      <c r="B89" s="14">
        <v>2</v>
      </c>
      <c r="C89" s="14" t="str">
        <f t="shared" si="2"/>
        <v>ALCALDIA GUAMO</v>
      </c>
      <c r="D89" s="18">
        <v>319</v>
      </c>
      <c r="E89" s="4" t="s">
        <v>81</v>
      </c>
      <c r="F89" s="19">
        <v>73</v>
      </c>
      <c r="G89" s="19" t="s">
        <v>253</v>
      </c>
      <c r="H89" s="20" t="str">
        <f t="shared" si="4"/>
        <v>73319</v>
      </c>
      <c r="I89" s="20" t="s">
        <v>1500</v>
      </c>
      <c r="J89" s="21">
        <v>43440</v>
      </c>
      <c r="K89" s="23" t="s">
        <v>1514</v>
      </c>
      <c r="L89" s="9">
        <v>0</v>
      </c>
      <c r="M89" s="9">
        <v>0</v>
      </c>
      <c r="N89" s="9">
        <v>0</v>
      </c>
      <c r="O89" s="70">
        <v>1</v>
      </c>
    </row>
    <row r="90" spans="1:15" ht="78.75" x14ac:dyDescent="0.25">
      <c r="A90" s="14">
        <v>800255101</v>
      </c>
      <c r="B90" s="14">
        <v>2</v>
      </c>
      <c r="C90" s="14" t="str">
        <f t="shared" si="2"/>
        <v>ALCALDIA HATONUEVO</v>
      </c>
      <c r="D90" s="18">
        <v>378</v>
      </c>
      <c r="E90" s="4" t="s">
        <v>82</v>
      </c>
      <c r="F90" s="18">
        <v>44</v>
      </c>
      <c r="G90" s="18" t="s">
        <v>245</v>
      </c>
      <c r="H90" s="20" t="str">
        <f t="shared" si="4"/>
        <v>44378</v>
      </c>
      <c r="I90" s="20" t="s">
        <v>1515</v>
      </c>
      <c r="J90" s="21">
        <v>39878</v>
      </c>
      <c r="K90" s="27" t="s">
        <v>1520</v>
      </c>
      <c r="L90" s="9">
        <v>0</v>
      </c>
      <c r="M90" s="9">
        <v>1</v>
      </c>
      <c r="N90" s="9">
        <v>0</v>
      </c>
      <c r="O90" s="70">
        <v>0</v>
      </c>
    </row>
    <row r="91" spans="1:15" ht="67.5" x14ac:dyDescent="0.25">
      <c r="A91" s="14">
        <v>800100057</v>
      </c>
      <c r="B91" s="14">
        <v>0</v>
      </c>
      <c r="C91" s="14" t="str">
        <f t="shared" si="2"/>
        <v>ALCALDIA HERVEO</v>
      </c>
      <c r="D91" s="18">
        <v>347</v>
      </c>
      <c r="E91" s="4" t="s">
        <v>83</v>
      </c>
      <c r="F91" s="19">
        <v>73</v>
      </c>
      <c r="G91" s="19" t="s">
        <v>253</v>
      </c>
      <c r="H91" s="20" t="str">
        <f t="shared" si="4"/>
        <v>73347</v>
      </c>
      <c r="I91" s="20" t="s">
        <v>1522</v>
      </c>
      <c r="J91" s="21">
        <v>43453</v>
      </c>
      <c r="K91" s="23" t="s">
        <v>2174</v>
      </c>
      <c r="L91" s="9">
        <v>1</v>
      </c>
      <c r="M91" s="9">
        <v>0</v>
      </c>
      <c r="N91" s="9">
        <v>0</v>
      </c>
      <c r="O91" s="70">
        <v>0</v>
      </c>
    </row>
    <row r="92" spans="1:15" ht="67.5" x14ac:dyDescent="0.25">
      <c r="A92" s="13">
        <v>800100058</v>
      </c>
      <c r="B92" s="13">
        <v>8</v>
      </c>
      <c r="C92" s="14" t="str">
        <f t="shared" si="2"/>
        <v>ALCALDIA HONDA</v>
      </c>
      <c r="D92" s="18">
        <v>349</v>
      </c>
      <c r="E92" s="4" t="s">
        <v>84</v>
      </c>
      <c r="F92" s="18">
        <v>73</v>
      </c>
      <c r="G92" s="19" t="s">
        <v>253</v>
      </c>
      <c r="H92" s="20" t="str">
        <f t="shared" si="4"/>
        <v>73349</v>
      </c>
      <c r="I92" s="20" t="s">
        <v>708</v>
      </c>
      <c r="J92" s="21">
        <v>43453</v>
      </c>
      <c r="K92" s="23" t="s">
        <v>2174</v>
      </c>
      <c r="L92" s="9">
        <v>1</v>
      </c>
      <c r="M92" s="9">
        <v>0</v>
      </c>
      <c r="N92" s="9">
        <v>0</v>
      </c>
      <c r="O92" s="70">
        <v>0</v>
      </c>
    </row>
    <row r="93" spans="1:15" ht="67.5" x14ac:dyDescent="0.25">
      <c r="A93" s="14">
        <v>800113389</v>
      </c>
      <c r="B93" s="14">
        <v>7</v>
      </c>
      <c r="C93" s="14" t="str">
        <f t="shared" si="2"/>
        <v>ALCALDIA IBAGUE</v>
      </c>
      <c r="D93" s="18" t="s">
        <v>202</v>
      </c>
      <c r="E93" s="4" t="s">
        <v>85</v>
      </c>
      <c r="F93" s="18">
        <v>73</v>
      </c>
      <c r="G93" s="19" t="s">
        <v>253</v>
      </c>
      <c r="H93" s="20" t="str">
        <f t="shared" si="4"/>
        <v>73001</v>
      </c>
      <c r="I93" s="25" t="s">
        <v>716</v>
      </c>
      <c r="J93" s="22" t="s">
        <v>717</v>
      </c>
      <c r="K93" s="23" t="s">
        <v>2174</v>
      </c>
      <c r="L93" s="9">
        <v>1</v>
      </c>
      <c r="M93" s="9">
        <v>0</v>
      </c>
      <c r="N93" s="9">
        <v>0</v>
      </c>
      <c r="O93" s="70">
        <v>0</v>
      </c>
    </row>
    <row r="94" spans="1:15" ht="67.5" x14ac:dyDescent="0.25">
      <c r="A94" s="13">
        <v>800099095</v>
      </c>
      <c r="B94" s="13">
        <v>7</v>
      </c>
      <c r="C94" s="14" t="str">
        <f t="shared" si="2"/>
        <v>ALCALDIA IPIALES</v>
      </c>
      <c r="D94" s="18">
        <v>356</v>
      </c>
      <c r="E94" s="4" t="s">
        <v>86</v>
      </c>
      <c r="F94" s="18">
        <v>52</v>
      </c>
      <c r="G94" s="18" t="s">
        <v>248</v>
      </c>
      <c r="H94" s="20" t="str">
        <f t="shared" si="4"/>
        <v>52356</v>
      </c>
      <c r="I94" s="20" t="s">
        <v>1022</v>
      </c>
      <c r="J94" s="21">
        <v>42713</v>
      </c>
      <c r="K94" s="23" t="s">
        <v>2174</v>
      </c>
      <c r="L94" s="9">
        <v>1</v>
      </c>
      <c r="M94" s="9">
        <v>0</v>
      </c>
      <c r="N94" s="9">
        <v>0</v>
      </c>
      <c r="O94" s="70">
        <v>0</v>
      </c>
    </row>
    <row r="95" spans="1:15" ht="45" x14ac:dyDescent="0.25">
      <c r="A95" s="13">
        <v>890980093</v>
      </c>
      <c r="B95" s="13">
        <v>8</v>
      </c>
      <c r="C95" s="14" t="str">
        <f t="shared" si="2"/>
        <v>ALCALDIA ITAGÜI</v>
      </c>
      <c r="D95" s="18">
        <v>360</v>
      </c>
      <c r="E95" s="46" t="s">
        <v>87</v>
      </c>
      <c r="F95" s="18" t="s">
        <v>212</v>
      </c>
      <c r="G95" s="19" t="s">
        <v>238</v>
      </c>
      <c r="H95" s="20" t="str">
        <f t="shared" si="4"/>
        <v>05360</v>
      </c>
      <c r="I95" s="20" t="s">
        <v>718</v>
      </c>
      <c r="J95" s="21">
        <v>43893</v>
      </c>
      <c r="K95" s="23" t="s">
        <v>724</v>
      </c>
      <c r="L95" s="9">
        <v>0</v>
      </c>
      <c r="M95" s="9">
        <v>0</v>
      </c>
      <c r="N95" s="9">
        <v>0</v>
      </c>
      <c r="O95" s="70">
        <v>1</v>
      </c>
    </row>
    <row r="96" spans="1:15" ht="67.5" x14ac:dyDescent="0.25">
      <c r="A96" s="13">
        <v>890801130</v>
      </c>
      <c r="B96" s="13">
        <v>6</v>
      </c>
      <c r="C96" s="14" t="str">
        <f t="shared" si="2"/>
        <v>ALCALDIA LA DORADA</v>
      </c>
      <c r="D96" s="18">
        <v>380</v>
      </c>
      <c r="E96" s="4" t="s">
        <v>88</v>
      </c>
      <c r="F96" s="19">
        <v>17</v>
      </c>
      <c r="G96" s="19" t="s">
        <v>240</v>
      </c>
      <c r="H96" s="20" t="str">
        <f t="shared" si="4"/>
        <v>17380</v>
      </c>
      <c r="I96" s="20" t="s">
        <v>725</v>
      </c>
      <c r="J96" s="21">
        <v>41882</v>
      </c>
      <c r="K96" s="23" t="s">
        <v>2174</v>
      </c>
      <c r="L96" s="9">
        <v>1</v>
      </c>
      <c r="M96" s="9">
        <v>0</v>
      </c>
      <c r="N96" s="9">
        <v>0</v>
      </c>
      <c r="O96" s="70">
        <v>0</v>
      </c>
    </row>
    <row r="97" spans="1:15" ht="67.5" x14ac:dyDescent="0.25">
      <c r="A97" s="13">
        <v>800245021</v>
      </c>
      <c r="B97" s="13">
        <v>9</v>
      </c>
      <c r="C97" s="14" t="str">
        <f t="shared" si="2"/>
        <v>ALCALDIA LA ESPERANZA</v>
      </c>
      <c r="D97" s="18">
        <v>385</v>
      </c>
      <c r="E97" s="4" t="s">
        <v>89</v>
      </c>
      <c r="F97" s="19">
        <v>54</v>
      </c>
      <c r="G97" s="19" t="s">
        <v>249</v>
      </c>
      <c r="H97" s="20" t="str">
        <f t="shared" si="4"/>
        <v>54385</v>
      </c>
      <c r="I97" s="20" t="s">
        <v>625</v>
      </c>
      <c r="J97" s="21">
        <v>42713</v>
      </c>
      <c r="K97" s="23" t="s">
        <v>2174</v>
      </c>
      <c r="L97" s="9">
        <v>1</v>
      </c>
      <c r="M97" s="9">
        <v>0</v>
      </c>
      <c r="N97" s="9">
        <v>0</v>
      </c>
      <c r="O97" s="70">
        <v>0</v>
      </c>
    </row>
    <row r="98" spans="1:15" ht="45" x14ac:dyDescent="0.25">
      <c r="A98" s="14">
        <v>800096599</v>
      </c>
      <c r="B98" s="14">
        <v>3</v>
      </c>
      <c r="C98" s="14" t="str">
        <f t="shared" si="2"/>
        <v>ALCALDIA LA GLORIA</v>
      </c>
      <c r="D98" s="18">
        <v>383</v>
      </c>
      <c r="E98" s="40" t="s">
        <v>728</v>
      </c>
      <c r="F98" s="18">
        <v>20</v>
      </c>
      <c r="G98" s="19" t="s">
        <v>242</v>
      </c>
      <c r="H98" s="20" t="str">
        <f t="shared" si="4"/>
        <v>20383</v>
      </c>
      <c r="I98" s="20" t="s">
        <v>729</v>
      </c>
      <c r="J98" s="21">
        <v>43093</v>
      </c>
      <c r="K98" s="23" t="s">
        <v>569</v>
      </c>
      <c r="L98" s="9">
        <v>0</v>
      </c>
      <c r="M98" s="9">
        <v>0</v>
      </c>
      <c r="N98" s="9">
        <v>0</v>
      </c>
      <c r="O98" s="70">
        <v>1</v>
      </c>
    </row>
    <row r="99" spans="1:15" ht="45" x14ac:dyDescent="0.25">
      <c r="A99" s="14">
        <v>800108683</v>
      </c>
      <c r="B99" s="14">
        <v>8</v>
      </c>
      <c r="C99" s="14" t="str">
        <f t="shared" si="2"/>
        <v>ALCALDIA LA JAGUA</v>
      </c>
      <c r="D99" s="18">
        <v>400</v>
      </c>
      <c r="E99" s="47" t="s">
        <v>90</v>
      </c>
      <c r="F99" s="18">
        <v>20</v>
      </c>
      <c r="G99" s="19" t="s">
        <v>242</v>
      </c>
      <c r="H99" s="20" t="str">
        <f t="shared" si="4"/>
        <v>20400</v>
      </c>
      <c r="I99" s="20" t="s">
        <v>735</v>
      </c>
      <c r="J99" s="21">
        <v>43444</v>
      </c>
      <c r="K99" s="23" t="s">
        <v>569</v>
      </c>
      <c r="L99" s="9">
        <v>0</v>
      </c>
      <c r="M99" s="9">
        <v>0</v>
      </c>
      <c r="N99" s="9">
        <v>0</v>
      </c>
      <c r="O99" s="70">
        <v>1</v>
      </c>
    </row>
    <row r="100" spans="1:15" ht="67.5" x14ac:dyDescent="0.25">
      <c r="A100" s="5">
        <v>800096605</v>
      </c>
      <c r="B100" s="5">
        <v>1</v>
      </c>
      <c r="C100" s="14" t="str">
        <f t="shared" si="2"/>
        <v>ALCALDIA LA PAZ</v>
      </c>
      <c r="D100" s="18">
        <v>621</v>
      </c>
      <c r="E100" s="4" t="s">
        <v>91</v>
      </c>
      <c r="F100" s="18">
        <v>20</v>
      </c>
      <c r="G100" s="19" t="s">
        <v>242</v>
      </c>
      <c r="H100" s="20" t="str">
        <f t="shared" si="4"/>
        <v>20621</v>
      </c>
      <c r="I100" s="25" t="s">
        <v>329</v>
      </c>
      <c r="J100" s="21">
        <v>42613</v>
      </c>
      <c r="K100" s="23" t="s">
        <v>2174</v>
      </c>
      <c r="L100" s="9">
        <v>1</v>
      </c>
      <c r="M100" s="9">
        <v>0</v>
      </c>
      <c r="N100" s="9">
        <v>0</v>
      </c>
      <c r="O100" s="70">
        <v>0</v>
      </c>
    </row>
    <row r="101" spans="1:15" ht="45" x14ac:dyDescent="0.25">
      <c r="A101" s="13">
        <v>890206110</v>
      </c>
      <c r="B101" s="13">
        <v>7</v>
      </c>
      <c r="C101" s="14" t="str">
        <f t="shared" si="2"/>
        <v>ALCALDIA LEBRIJA</v>
      </c>
      <c r="D101" s="18">
        <v>406</v>
      </c>
      <c r="E101" s="4" t="s">
        <v>92</v>
      </c>
      <c r="F101" s="18">
        <v>68</v>
      </c>
      <c r="G101" s="19" t="s">
        <v>251</v>
      </c>
      <c r="H101" s="20" t="str">
        <f t="shared" si="4"/>
        <v>68406</v>
      </c>
      <c r="I101" s="25" t="s">
        <v>737</v>
      </c>
      <c r="J101" s="22" t="s">
        <v>738</v>
      </c>
      <c r="K101" s="23" t="s">
        <v>746</v>
      </c>
      <c r="L101" s="9">
        <v>0</v>
      </c>
      <c r="M101" s="9">
        <v>0</v>
      </c>
      <c r="N101" s="9">
        <v>0</v>
      </c>
      <c r="O101" s="70">
        <v>1</v>
      </c>
    </row>
    <row r="102" spans="1:15" ht="45" x14ac:dyDescent="0.25">
      <c r="A102" s="13">
        <v>890702034</v>
      </c>
      <c r="B102" s="13">
        <v>2</v>
      </c>
      <c r="C102" s="14" t="str">
        <f t="shared" si="2"/>
        <v>ALCALDIA LERIDA</v>
      </c>
      <c r="D102" s="18">
        <v>408</v>
      </c>
      <c r="E102" s="4" t="s">
        <v>93</v>
      </c>
      <c r="F102" s="19">
        <v>73</v>
      </c>
      <c r="G102" s="19" t="s">
        <v>253</v>
      </c>
      <c r="H102" s="20" t="str">
        <f t="shared" si="4"/>
        <v>73408</v>
      </c>
      <c r="I102" s="20" t="s">
        <v>747</v>
      </c>
      <c r="J102" s="21">
        <v>43279</v>
      </c>
      <c r="K102" s="23" t="s">
        <v>746</v>
      </c>
      <c r="L102" s="9">
        <v>0</v>
      </c>
      <c r="M102" s="9">
        <v>0</v>
      </c>
      <c r="N102" s="9">
        <v>0</v>
      </c>
      <c r="O102" s="70">
        <v>1</v>
      </c>
    </row>
    <row r="103" spans="1:15" ht="56.25" x14ac:dyDescent="0.25">
      <c r="A103" s="42">
        <v>899999325</v>
      </c>
      <c r="B103" s="42">
        <v>8</v>
      </c>
      <c r="C103" s="14" t="str">
        <f t="shared" si="2"/>
        <v>ALCALDIA MADRID</v>
      </c>
      <c r="D103" s="18">
        <v>430</v>
      </c>
      <c r="E103" s="4" t="s">
        <v>94</v>
      </c>
      <c r="F103" s="19">
        <v>25</v>
      </c>
      <c r="G103" s="19" t="s">
        <v>243</v>
      </c>
      <c r="H103" s="20" t="str">
        <f t="shared" si="4"/>
        <v>25430</v>
      </c>
      <c r="I103" s="20" t="s">
        <v>625</v>
      </c>
      <c r="J103" s="21">
        <v>42718</v>
      </c>
      <c r="K103" s="23" t="s">
        <v>758</v>
      </c>
      <c r="L103" s="9">
        <v>0</v>
      </c>
      <c r="M103" s="9">
        <v>0</v>
      </c>
      <c r="N103" s="9">
        <v>0</v>
      </c>
      <c r="O103" s="70">
        <v>1</v>
      </c>
    </row>
    <row r="104" spans="1:15" ht="67.5" x14ac:dyDescent="0.25">
      <c r="A104" s="42">
        <v>800028432</v>
      </c>
      <c r="B104" s="42">
        <v>2</v>
      </c>
      <c r="C104" s="14" t="str">
        <f t="shared" si="2"/>
        <v>ALCALDIA MAGANGUÉ</v>
      </c>
      <c r="D104" s="18">
        <v>430</v>
      </c>
      <c r="E104" s="40" t="s">
        <v>1541</v>
      </c>
      <c r="F104" s="19">
        <v>13</v>
      </c>
      <c r="G104" s="18" t="s">
        <v>439</v>
      </c>
      <c r="H104" s="20" t="str">
        <f t="shared" si="4"/>
        <v>13430</v>
      </c>
      <c r="I104" s="20" t="s">
        <v>1542</v>
      </c>
      <c r="J104" s="21">
        <v>42734</v>
      </c>
      <c r="K104" s="23" t="s">
        <v>2174</v>
      </c>
      <c r="L104" s="9">
        <v>1</v>
      </c>
      <c r="M104" s="9">
        <v>0</v>
      </c>
      <c r="N104" s="9">
        <v>0</v>
      </c>
      <c r="O104" s="70">
        <v>0</v>
      </c>
    </row>
    <row r="105" spans="1:15" ht="56.25" x14ac:dyDescent="0.25">
      <c r="A105" s="13">
        <v>892120020</v>
      </c>
      <c r="B105" s="13">
        <v>9</v>
      </c>
      <c r="C105" s="14" t="str">
        <f t="shared" si="2"/>
        <v>ALCALDIA MAICAO</v>
      </c>
      <c r="D105" s="18">
        <v>430</v>
      </c>
      <c r="E105" s="4" t="s">
        <v>95</v>
      </c>
      <c r="F105" s="18">
        <v>44</v>
      </c>
      <c r="G105" s="18" t="s">
        <v>245</v>
      </c>
      <c r="H105" s="20" t="str">
        <f t="shared" si="4"/>
        <v>44430</v>
      </c>
      <c r="I105" s="25" t="s">
        <v>759</v>
      </c>
      <c r="J105" s="22" t="s">
        <v>760</v>
      </c>
      <c r="K105" s="23" t="s">
        <v>764</v>
      </c>
      <c r="L105" s="9">
        <v>0</v>
      </c>
      <c r="M105" s="9">
        <v>0</v>
      </c>
      <c r="N105" s="9">
        <v>0</v>
      </c>
      <c r="O105" s="70">
        <v>1</v>
      </c>
    </row>
    <row r="106" spans="1:15" ht="67.5" x14ac:dyDescent="0.25">
      <c r="A106" s="14">
        <v>890205229</v>
      </c>
      <c r="B106" s="14">
        <v>1</v>
      </c>
      <c r="C106" s="14" t="str">
        <f t="shared" si="2"/>
        <v>ALCALDIA MALAGA</v>
      </c>
      <c r="D106" s="18">
        <v>432</v>
      </c>
      <c r="E106" s="4" t="s">
        <v>96</v>
      </c>
      <c r="F106" s="18">
        <v>68</v>
      </c>
      <c r="G106" s="19" t="s">
        <v>251</v>
      </c>
      <c r="H106" s="20" t="str">
        <f t="shared" si="4"/>
        <v>68432</v>
      </c>
      <c r="I106" s="20" t="s">
        <v>611</v>
      </c>
      <c r="J106" s="21">
        <v>41199</v>
      </c>
      <c r="K106" s="23" t="s">
        <v>2174</v>
      </c>
      <c r="L106" s="9">
        <v>1</v>
      </c>
      <c r="M106" s="9">
        <v>0</v>
      </c>
      <c r="N106" s="9">
        <v>0</v>
      </c>
      <c r="O106" s="70">
        <v>0</v>
      </c>
    </row>
    <row r="107" spans="1:15" ht="67.5" x14ac:dyDescent="0.25">
      <c r="A107" s="13">
        <v>890114335</v>
      </c>
      <c r="B107" s="13">
        <v>1</v>
      </c>
      <c r="C107" s="14" t="str">
        <f t="shared" si="2"/>
        <v>ALCALDIA MALAMBO</v>
      </c>
      <c r="D107" s="18">
        <v>433</v>
      </c>
      <c r="E107" s="4" t="s">
        <v>97</v>
      </c>
      <c r="F107" s="18" t="s">
        <v>206</v>
      </c>
      <c r="G107" s="19" t="s">
        <v>438</v>
      </c>
      <c r="H107" s="20" t="str">
        <f t="shared" si="4"/>
        <v>08433</v>
      </c>
      <c r="I107" s="20" t="s">
        <v>507</v>
      </c>
      <c r="J107" s="21">
        <v>42979</v>
      </c>
      <c r="K107" s="23" t="s">
        <v>2174</v>
      </c>
      <c r="L107" s="9">
        <v>1</v>
      </c>
      <c r="M107" s="9">
        <v>0</v>
      </c>
      <c r="N107" s="9">
        <v>0</v>
      </c>
      <c r="O107" s="70">
        <v>0</v>
      </c>
    </row>
    <row r="108" spans="1:15" ht="45" x14ac:dyDescent="0.25">
      <c r="A108" s="14">
        <v>800008456</v>
      </c>
      <c r="B108" s="14">
        <v>3</v>
      </c>
      <c r="C108" s="14" t="str">
        <f t="shared" si="2"/>
        <v>ALCALDIA MANI</v>
      </c>
      <c r="D108" s="18">
        <v>139</v>
      </c>
      <c r="E108" s="4" t="s">
        <v>98</v>
      </c>
      <c r="F108" s="19">
        <v>85</v>
      </c>
      <c r="G108" s="18" t="s">
        <v>256</v>
      </c>
      <c r="H108" s="20" t="str">
        <f t="shared" si="4"/>
        <v>85139</v>
      </c>
      <c r="I108" s="25" t="s">
        <v>776</v>
      </c>
      <c r="J108" s="22" t="s">
        <v>775</v>
      </c>
      <c r="K108" s="23" t="s">
        <v>774</v>
      </c>
      <c r="L108" s="9">
        <v>0</v>
      </c>
      <c r="M108" s="9">
        <v>0</v>
      </c>
      <c r="N108" s="9">
        <v>0</v>
      </c>
      <c r="O108" s="70">
        <v>1</v>
      </c>
    </row>
    <row r="109" spans="1:15" ht="45" x14ac:dyDescent="0.25">
      <c r="A109" s="14">
        <v>890801053</v>
      </c>
      <c r="B109" s="14">
        <v>7</v>
      </c>
      <c r="C109" s="14" t="str">
        <f t="shared" si="2"/>
        <v>ALCALDIA MANIZALES</v>
      </c>
      <c r="D109" s="18" t="s">
        <v>202</v>
      </c>
      <c r="E109" s="4" t="s">
        <v>99</v>
      </c>
      <c r="F109" s="19">
        <v>17</v>
      </c>
      <c r="G109" s="19" t="s">
        <v>240</v>
      </c>
      <c r="H109" s="20" t="str">
        <f t="shared" si="4"/>
        <v>17001</v>
      </c>
      <c r="I109" s="20" t="s">
        <v>781</v>
      </c>
      <c r="J109" s="21">
        <v>39811</v>
      </c>
      <c r="K109" s="23" t="s">
        <v>785</v>
      </c>
      <c r="L109" s="9">
        <v>0</v>
      </c>
      <c r="M109" s="9">
        <v>0</v>
      </c>
      <c r="N109" s="9">
        <v>0</v>
      </c>
      <c r="O109" s="70">
        <v>1</v>
      </c>
    </row>
    <row r="110" spans="1:15" ht="45" x14ac:dyDescent="0.25">
      <c r="A110" s="14">
        <v>890701342</v>
      </c>
      <c r="B110" s="14">
        <v>1</v>
      </c>
      <c r="C110" s="14" t="str">
        <f t="shared" si="2"/>
        <v>ALCALDIA MARIQUITA</v>
      </c>
      <c r="D110" s="18">
        <v>443</v>
      </c>
      <c r="E110" s="4" t="s">
        <v>100</v>
      </c>
      <c r="F110" s="19">
        <v>73</v>
      </c>
      <c r="G110" s="19" t="s">
        <v>253</v>
      </c>
      <c r="H110" s="20" t="str">
        <f t="shared" si="4"/>
        <v>73443</v>
      </c>
      <c r="I110" s="20" t="s">
        <v>789</v>
      </c>
      <c r="J110" s="21">
        <v>43461</v>
      </c>
      <c r="K110" s="23" t="s">
        <v>791</v>
      </c>
      <c r="L110" s="9">
        <v>0</v>
      </c>
      <c r="M110" s="9">
        <v>0</v>
      </c>
      <c r="N110" s="9">
        <v>0</v>
      </c>
      <c r="O110" s="70">
        <v>1</v>
      </c>
    </row>
    <row r="111" spans="1:15" ht="45" x14ac:dyDescent="0.25">
      <c r="A111" s="14">
        <v>890905211</v>
      </c>
      <c r="B111" s="14">
        <v>1</v>
      </c>
      <c r="C111" s="14" t="str">
        <f t="shared" si="2"/>
        <v>ALCALDIA MEDELLIN</v>
      </c>
      <c r="D111" s="18" t="s">
        <v>202</v>
      </c>
      <c r="E111" s="4" t="s">
        <v>101</v>
      </c>
      <c r="F111" s="19" t="s">
        <v>212</v>
      </c>
      <c r="G111" s="19" t="s">
        <v>238</v>
      </c>
      <c r="H111" s="20" t="str">
        <f t="shared" si="4"/>
        <v>05001</v>
      </c>
      <c r="I111" s="20" t="s">
        <v>792</v>
      </c>
      <c r="J111" s="21">
        <v>43059</v>
      </c>
      <c r="K111" s="23" t="s">
        <v>615</v>
      </c>
      <c r="L111" s="9">
        <v>0</v>
      </c>
      <c r="M111" s="9">
        <v>0</v>
      </c>
      <c r="N111" s="9">
        <v>0</v>
      </c>
      <c r="O111" s="70">
        <v>1</v>
      </c>
    </row>
    <row r="112" spans="1:15" ht="56.25" x14ac:dyDescent="0.25">
      <c r="A112" s="14">
        <v>891500841</v>
      </c>
      <c r="B112" s="14">
        <v>6</v>
      </c>
      <c r="C112" s="14" t="str">
        <f t="shared" si="2"/>
        <v>ALCALDIA MIRANDA</v>
      </c>
      <c r="D112" s="18">
        <v>455</v>
      </c>
      <c r="E112" s="4" t="s">
        <v>102</v>
      </c>
      <c r="F112" s="19">
        <v>19</v>
      </c>
      <c r="G112" s="19" t="s">
        <v>241</v>
      </c>
      <c r="H112" s="20" t="str">
        <f t="shared" si="4"/>
        <v>19455</v>
      </c>
      <c r="I112" s="20" t="s">
        <v>1472</v>
      </c>
      <c r="J112" s="21">
        <v>43446</v>
      </c>
      <c r="K112" s="23" t="s">
        <v>1562</v>
      </c>
      <c r="L112" s="9">
        <v>0</v>
      </c>
      <c r="M112" s="9">
        <v>0</v>
      </c>
      <c r="N112" s="9">
        <v>0</v>
      </c>
      <c r="O112" s="70">
        <v>1</v>
      </c>
    </row>
    <row r="113" spans="1:15" ht="67.5" x14ac:dyDescent="0.25">
      <c r="A113" s="5">
        <v>890480643</v>
      </c>
      <c r="B113" s="5">
        <v>3</v>
      </c>
      <c r="C113" s="14" t="str">
        <f t="shared" si="2"/>
        <v>ALCALDIA MOMPOX</v>
      </c>
      <c r="D113" s="18">
        <v>468</v>
      </c>
      <c r="E113" s="4" t="s">
        <v>684</v>
      </c>
      <c r="F113" s="18">
        <v>13</v>
      </c>
      <c r="G113" s="18" t="s">
        <v>439</v>
      </c>
      <c r="H113" s="20" t="str">
        <f t="shared" si="4"/>
        <v>13468</v>
      </c>
      <c r="I113" s="20" t="s">
        <v>796</v>
      </c>
      <c r="J113" s="21">
        <v>41815</v>
      </c>
      <c r="K113" s="23" t="s">
        <v>2174</v>
      </c>
      <c r="L113" s="9">
        <v>1</v>
      </c>
      <c r="M113" s="9">
        <v>0</v>
      </c>
      <c r="N113" s="9">
        <v>0</v>
      </c>
      <c r="O113" s="70">
        <v>0</v>
      </c>
    </row>
    <row r="114" spans="1:15" ht="45" x14ac:dyDescent="0.25">
      <c r="A114" s="5">
        <v>800096734</v>
      </c>
      <c r="B114" s="5">
        <v>1</v>
      </c>
      <c r="C114" s="14" t="str">
        <f t="shared" si="2"/>
        <v>ALCALDIA MONTERIA</v>
      </c>
      <c r="D114" s="18" t="s">
        <v>202</v>
      </c>
      <c r="E114" s="4" t="s">
        <v>103</v>
      </c>
      <c r="F114" s="19">
        <v>23</v>
      </c>
      <c r="G114" s="19" t="s">
        <v>440</v>
      </c>
      <c r="H114" s="20" t="str">
        <f t="shared" si="4"/>
        <v>23001</v>
      </c>
      <c r="I114" s="20" t="s">
        <v>802</v>
      </c>
      <c r="J114" s="21">
        <v>43098</v>
      </c>
      <c r="K114" s="23" t="s">
        <v>803</v>
      </c>
      <c r="L114" s="9">
        <v>0</v>
      </c>
      <c r="M114" s="9">
        <v>0</v>
      </c>
      <c r="N114" s="9">
        <v>0</v>
      </c>
      <c r="O114" s="70">
        <v>1</v>
      </c>
    </row>
    <row r="115" spans="1:15" ht="45" x14ac:dyDescent="0.25">
      <c r="A115" s="5">
        <v>891857824</v>
      </c>
      <c r="B115" s="5">
        <v>3</v>
      </c>
      <c r="C115" s="14" t="str">
        <f t="shared" si="2"/>
        <v>ALCALDIA MONTERREY</v>
      </c>
      <c r="D115" s="18">
        <v>162</v>
      </c>
      <c r="E115" s="4" t="s">
        <v>104</v>
      </c>
      <c r="F115" s="19">
        <v>85</v>
      </c>
      <c r="G115" s="18" t="s">
        <v>256</v>
      </c>
      <c r="H115" s="20" t="str">
        <f t="shared" si="4"/>
        <v>85162</v>
      </c>
      <c r="I115" s="20" t="s">
        <v>328</v>
      </c>
      <c r="J115" s="21">
        <v>43455</v>
      </c>
      <c r="K115" s="23" t="s">
        <v>810</v>
      </c>
      <c r="L115" s="9">
        <v>0</v>
      </c>
      <c r="M115" s="9">
        <v>0</v>
      </c>
      <c r="N115" s="9">
        <v>0</v>
      </c>
      <c r="O115" s="70">
        <v>1</v>
      </c>
    </row>
    <row r="116" spans="1:15" ht="67.5" x14ac:dyDescent="0.25">
      <c r="A116" s="5">
        <v>899999342</v>
      </c>
      <c r="B116" s="5">
        <v>3</v>
      </c>
      <c r="C116" s="14" t="str">
        <f t="shared" si="2"/>
        <v>ALCALDIA MOSQUERA</v>
      </c>
      <c r="D116" s="18">
        <v>473</v>
      </c>
      <c r="E116" s="4" t="s">
        <v>105</v>
      </c>
      <c r="F116" s="19">
        <v>25</v>
      </c>
      <c r="G116" s="19" t="s">
        <v>243</v>
      </c>
      <c r="H116" s="20" t="str">
        <f t="shared" si="4"/>
        <v>25473</v>
      </c>
      <c r="I116" s="20" t="s">
        <v>811</v>
      </c>
      <c r="J116" s="21">
        <v>42713</v>
      </c>
      <c r="K116" s="23" t="s">
        <v>2174</v>
      </c>
      <c r="L116" s="9">
        <v>1</v>
      </c>
      <c r="M116" s="9">
        <v>0</v>
      </c>
      <c r="N116" s="9">
        <v>0</v>
      </c>
      <c r="O116" s="70">
        <v>0</v>
      </c>
    </row>
    <row r="117" spans="1:15" ht="56.25" x14ac:dyDescent="0.25">
      <c r="A117" s="5">
        <v>891180009</v>
      </c>
      <c r="B117" s="5">
        <v>1</v>
      </c>
      <c r="C117" s="14" t="str">
        <f t="shared" si="2"/>
        <v>ALCALDIA NEIVA</v>
      </c>
      <c r="D117" s="18" t="s">
        <v>202</v>
      </c>
      <c r="E117" s="4" t="s">
        <v>106</v>
      </c>
      <c r="F117" s="18">
        <v>41</v>
      </c>
      <c r="G117" s="19" t="s">
        <v>244</v>
      </c>
      <c r="H117" s="20" t="str">
        <f t="shared" si="4"/>
        <v>41001</v>
      </c>
      <c r="I117" s="20" t="s">
        <v>292</v>
      </c>
      <c r="J117" s="21">
        <v>43447</v>
      </c>
      <c r="K117" s="23" t="s">
        <v>2176</v>
      </c>
      <c r="L117" s="9">
        <v>0</v>
      </c>
      <c r="M117" s="9">
        <v>0</v>
      </c>
      <c r="N117" s="9">
        <v>0</v>
      </c>
      <c r="O117" s="70">
        <v>1</v>
      </c>
    </row>
    <row r="118" spans="1:15" ht="67.5" x14ac:dyDescent="0.25">
      <c r="A118" s="5">
        <v>890501102</v>
      </c>
      <c r="B118" s="5">
        <v>2</v>
      </c>
      <c r="C118" s="14" t="str">
        <f t="shared" si="2"/>
        <v>ALCALDIA OCAÑA</v>
      </c>
      <c r="D118" s="18">
        <v>498</v>
      </c>
      <c r="E118" s="4" t="s">
        <v>107</v>
      </c>
      <c r="F118" s="19">
        <v>54</v>
      </c>
      <c r="G118" s="19" t="s">
        <v>249</v>
      </c>
      <c r="H118" s="20" t="str">
        <f t="shared" si="4"/>
        <v>54498</v>
      </c>
      <c r="I118" s="20" t="s">
        <v>817</v>
      </c>
      <c r="J118" s="21">
        <v>40149</v>
      </c>
      <c r="K118" s="23" t="s">
        <v>2174</v>
      </c>
      <c r="L118" s="9">
        <v>1</v>
      </c>
      <c r="M118" s="9">
        <v>0</v>
      </c>
      <c r="N118" s="9">
        <v>0</v>
      </c>
      <c r="O118" s="70">
        <v>0</v>
      </c>
    </row>
    <row r="119" spans="1:15" ht="67.5" x14ac:dyDescent="0.25">
      <c r="A119" s="14">
        <v>890210948</v>
      </c>
      <c r="B119" s="14">
        <v>7</v>
      </c>
      <c r="C119" s="14" t="str">
        <f t="shared" si="2"/>
        <v>ALCALDIA OIBA</v>
      </c>
      <c r="D119" s="18">
        <v>500</v>
      </c>
      <c r="E119" s="4" t="s">
        <v>108</v>
      </c>
      <c r="F119" s="19">
        <v>68</v>
      </c>
      <c r="G119" s="19" t="s">
        <v>251</v>
      </c>
      <c r="H119" s="20" t="str">
        <f t="shared" si="4"/>
        <v>68500</v>
      </c>
      <c r="I119" s="20" t="s">
        <v>1565</v>
      </c>
      <c r="J119" s="21">
        <v>39799</v>
      </c>
      <c r="K119" s="23" t="s">
        <v>2174</v>
      </c>
      <c r="L119" s="9">
        <v>1</v>
      </c>
      <c r="M119" s="9">
        <v>0</v>
      </c>
      <c r="N119" s="9">
        <v>0</v>
      </c>
      <c r="O119" s="70">
        <v>0</v>
      </c>
    </row>
    <row r="120" spans="1:15" ht="67.5" x14ac:dyDescent="0.25">
      <c r="A120" s="14">
        <v>800102896</v>
      </c>
      <c r="B120" s="14">
        <v>2</v>
      </c>
      <c r="C120" s="14" t="str">
        <f t="shared" si="2"/>
        <v>ALCALDIA ORITO</v>
      </c>
      <c r="D120" s="18" t="s">
        <v>219</v>
      </c>
      <c r="E120" s="4" t="s">
        <v>109</v>
      </c>
      <c r="F120" s="19" t="s">
        <v>218</v>
      </c>
      <c r="G120" s="19" t="s">
        <v>257</v>
      </c>
      <c r="H120" s="20">
        <v>86320</v>
      </c>
      <c r="I120" s="20" t="s">
        <v>823</v>
      </c>
      <c r="J120" s="21">
        <v>42357</v>
      </c>
      <c r="K120" s="23" t="s">
        <v>2174</v>
      </c>
      <c r="L120" s="9">
        <v>1</v>
      </c>
      <c r="M120" s="9">
        <v>0</v>
      </c>
      <c r="N120" s="9">
        <v>0</v>
      </c>
      <c r="O120" s="70">
        <v>0</v>
      </c>
    </row>
    <row r="121" spans="1:15" ht="45" x14ac:dyDescent="0.25">
      <c r="A121" s="14">
        <v>892099392</v>
      </c>
      <c r="B121" s="14">
        <v>4</v>
      </c>
      <c r="C121" s="14" t="str">
        <f t="shared" si="2"/>
        <v>ALCALDIA OROCUE</v>
      </c>
      <c r="D121" s="18">
        <v>230</v>
      </c>
      <c r="E121" s="4" t="s">
        <v>110</v>
      </c>
      <c r="F121" s="18">
        <v>85</v>
      </c>
      <c r="G121" s="18" t="s">
        <v>256</v>
      </c>
      <c r="H121" s="20" t="str">
        <f t="shared" ref="H121:H141" si="5">CONCATENATE(F121,D121)</f>
        <v>85230</v>
      </c>
      <c r="I121" s="25" t="s">
        <v>831</v>
      </c>
      <c r="J121" s="22" t="s">
        <v>832</v>
      </c>
      <c r="K121" s="23" t="s">
        <v>838</v>
      </c>
      <c r="L121" s="9">
        <v>0</v>
      </c>
      <c r="M121" s="9">
        <v>0</v>
      </c>
      <c r="N121" s="9">
        <v>0</v>
      </c>
      <c r="O121" s="70">
        <v>1</v>
      </c>
    </row>
    <row r="122" spans="1:15" ht="67.5" x14ac:dyDescent="0.25">
      <c r="A122" s="14">
        <v>890700942</v>
      </c>
      <c r="B122" s="14">
        <v>6</v>
      </c>
      <c r="C122" s="14" t="str">
        <f t="shared" si="2"/>
        <v>ALCALDIA ORTEGA</v>
      </c>
      <c r="D122" s="18">
        <v>504</v>
      </c>
      <c r="E122" s="4" t="s">
        <v>111</v>
      </c>
      <c r="F122" s="18">
        <v>73</v>
      </c>
      <c r="G122" s="19" t="s">
        <v>253</v>
      </c>
      <c r="H122" s="20" t="str">
        <f t="shared" si="5"/>
        <v>73504</v>
      </c>
      <c r="I122" s="20" t="s">
        <v>839</v>
      </c>
      <c r="J122" s="21">
        <v>42885</v>
      </c>
      <c r="K122" s="23" t="s">
        <v>2174</v>
      </c>
      <c r="L122" s="9">
        <v>1</v>
      </c>
      <c r="M122" s="9">
        <v>0</v>
      </c>
      <c r="N122" s="9">
        <v>0</v>
      </c>
      <c r="O122" s="70">
        <v>0</v>
      </c>
    </row>
    <row r="123" spans="1:15" ht="67.5" x14ac:dyDescent="0.25">
      <c r="A123" s="13">
        <v>800096610</v>
      </c>
      <c r="B123" s="13">
        <v>7</v>
      </c>
      <c r="C123" s="14" t="str">
        <f t="shared" si="2"/>
        <v>ALCALDIA PAILITAS</v>
      </c>
      <c r="D123" s="18">
        <v>517</v>
      </c>
      <c r="E123" s="4" t="s">
        <v>112</v>
      </c>
      <c r="F123" s="18">
        <v>20</v>
      </c>
      <c r="G123" s="19" t="s">
        <v>242</v>
      </c>
      <c r="H123" s="20" t="str">
        <f t="shared" si="5"/>
        <v>20517</v>
      </c>
      <c r="I123" s="20" t="s">
        <v>840</v>
      </c>
      <c r="J123" s="21">
        <v>43343</v>
      </c>
      <c r="K123" s="23" t="s">
        <v>2174</v>
      </c>
      <c r="L123" s="9">
        <v>1</v>
      </c>
      <c r="M123" s="9">
        <v>0</v>
      </c>
      <c r="N123" s="9">
        <v>0</v>
      </c>
      <c r="O123" s="70">
        <v>0</v>
      </c>
    </row>
    <row r="124" spans="1:15" ht="67.5" x14ac:dyDescent="0.25">
      <c r="A124" s="14">
        <v>891801240</v>
      </c>
      <c r="B124" s="14">
        <v>1</v>
      </c>
      <c r="C124" s="14" t="str">
        <f t="shared" si="2"/>
        <v>ALCALDIA PAIPA</v>
      </c>
      <c r="D124" s="18">
        <v>516</v>
      </c>
      <c r="E124" s="4" t="s">
        <v>113</v>
      </c>
      <c r="F124" s="18">
        <v>15</v>
      </c>
      <c r="G124" s="19" t="s">
        <v>441</v>
      </c>
      <c r="H124" s="20" t="str">
        <f t="shared" si="5"/>
        <v>15516</v>
      </c>
      <c r="I124" s="20" t="s">
        <v>664</v>
      </c>
      <c r="J124" s="21">
        <v>42713</v>
      </c>
      <c r="K124" s="23" t="s">
        <v>2174</v>
      </c>
      <c r="L124" s="9">
        <v>1</v>
      </c>
      <c r="M124" s="9">
        <v>0</v>
      </c>
      <c r="N124" s="9">
        <v>0</v>
      </c>
      <c r="O124" s="70">
        <v>0</v>
      </c>
    </row>
    <row r="125" spans="1:15" ht="45" x14ac:dyDescent="0.25">
      <c r="A125" s="14">
        <v>891180021</v>
      </c>
      <c r="B125" s="14">
        <v>9</v>
      </c>
      <c r="C125" s="14" t="str">
        <f t="shared" si="2"/>
        <v>ALCALDIA PALERMO</v>
      </c>
      <c r="D125" s="18">
        <v>524</v>
      </c>
      <c r="E125" s="4" t="s">
        <v>114</v>
      </c>
      <c r="F125" s="18">
        <v>41</v>
      </c>
      <c r="G125" s="19" t="s">
        <v>244</v>
      </c>
      <c r="H125" s="20" t="str">
        <f t="shared" si="5"/>
        <v>41524</v>
      </c>
      <c r="I125" s="20" t="s">
        <v>842</v>
      </c>
      <c r="J125" s="21">
        <v>41247</v>
      </c>
      <c r="K125" s="23" t="s">
        <v>847</v>
      </c>
      <c r="L125" s="9">
        <v>0</v>
      </c>
      <c r="M125" s="9">
        <v>0</v>
      </c>
      <c r="N125" s="9">
        <v>0</v>
      </c>
      <c r="O125" s="70">
        <v>1</v>
      </c>
    </row>
    <row r="126" spans="1:15" ht="45" x14ac:dyDescent="0.25">
      <c r="A126" s="13">
        <v>891380007</v>
      </c>
      <c r="B126" s="13">
        <v>3</v>
      </c>
      <c r="C126" s="14" t="str">
        <f t="shared" si="2"/>
        <v>ALCALDIA PALMIRA</v>
      </c>
      <c r="D126" s="18">
        <v>520</v>
      </c>
      <c r="E126" s="4" t="s">
        <v>115</v>
      </c>
      <c r="F126" s="18">
        <v>76</v>
      </c>
      <c r="G126" s="18" t="s">
        <v>254</v>
      </c>
      <c r="H126" s="20" t="str">
        <f t="shared" si="5"/>
        <v>76520</v>
      </c>
      <c r="I126" s="25" t="s">
        <v>850</v>
      </c>
      <c r="J126" s="22" t="s">
        <v>851</v>
      </c>
      <c r="K126" s="23" t="s">
        <v>852</v>
      </c>
      <c r="L126" s="9">
        <v>0</v>
      </c>
      <c r="M126" s="9">
        <v>0</v>
      </c>
      <c r="N126" s="9">
        <v>0</v>
      </c>
      <c r="O126" s="70">
        <v>1</v>
      </c>
    </row>
    <row r="127" spans="1:15" ht="67.5" x14ac:dyDescent="0.25">
      <c r="A127" s="13">
        <v>800007652</v>
      </c>
      <c r="B127" s="13">
        <v>6</v>
      </c>
      <c r="C127" s="14" t="str">
        <f t="shared" si="2"/>
        <v>ALCALDIA PAMPLONA</v>
      </c>
      <c r="D127" s="18">
        <v>518</v>
      </c>
      <c r="E127" s="4" t="s">
        <v>116</v>
      </c>
      <c r="F127" s="18">
        <v>54</v>
      </c>
      <c r="G127" s="19" t="s">
        <v>249</v>
      </c>
      <c r="H127" s="20" t="str">
        <f t="shared" si="5"/>
        <v>54518</v>
      </c>
      <c r="I127" s="20" t="s">
        <v>853</v>
      </c>
      <c r="J127" s="21">
        <v>38696</v>
      </c>
      <c r="K127" s="23" t="s">
        <v>2174</v>
      </c>
      <c r="L127" s="9">
        <v>1</v>
      </c>
      <c r="M127" s="9">
        <v>0</v>
      </c>
      <c r="N127" s="9">
        <v>0</v>
      </c>
      <c r="O127" s="70">
        <v>0</v>
      </c>
    </row>
    <row r="128" spans="1:15" ht="67.5" x14ac:dyDescent="0.25">
      <c r="A128" s="13">
        <v>800074120</v>
      </c>
      <c r="B128" s="13">
        <v>5</v>
      </c>
      <c r="C128" s="14" t="str">
        <f t="shared" si="2"/>
        <v>ALCALDIA PARATEBUENO</v>
      </c>
      <c r="D128" s="18">
        <v>530</v>
      </c>
      <c r="E128" s="4" t="s">
        <v>117</v>
      </c>
      <c r="F128" s="19">
        <v>25</v>
      </c>
      <c r="G128" s="19" t="s">
        <v>243</v>
      </c>
      <c r="H128" s="20" t="str">
        <f t="shared" si="5"/>
        <v>25530</v>
      </c>
      <c r="I128" s="20" t="s">
        <v>887</v>
      </c>
      <c r="J128" s="21">
        <v>42723</v>
      </c>
      <c r="K128" s="23" t="s">
        <v>2174</v>
      </c>
      <c r="L128" s="9">
        <v>1</v>
      </c>
      <c r="M128" s="9">
        <v>0</v>
      </c>
      <c r="N128" s="9">
        <v>0</v>
      </c>
      <c r="O128" s="70">
        <v>0</v>
      </c>
    </row>
    <row r="129" spans="1:15" ht="45" x14ac:dyDescent="0.25">
      <c r="A129" s="13">
        <v>800103659</v>
      </c>
      <c r="B129" s="13">
        <v>8</v>
      </c>
      <c r="C129" s="14" t="str">
        <f t="shared" si="2"/>
        <v>ALCALDIA PAZ DE ARIPORO</v>
      </c>
      <c r="D129" s="18">
        <v>250</v>
      </c>
      <c r="E129" s="4" t="s">
        <v>118</v>
      </c>
      <c r="F129" s="19">
        <v>85</v>
      </c>
      <c r="G129" s="18" t="s">
        <v>256</v>
      </c>
      <c r="H129" s="20" t="str">
        <f t="shared" si="5"/>
        <v>85250</v>
      </c>
      <c r="I129" s="25" t="s">
        <v>858</v>
      </c>
      <c r="J129" s="22" t="s">
        <v>859</v>
      </c>
      <c r="K129" s="23" t="s">
        <v>861</v>
      </c>
      <c r="L129" s="9">
        <v>0</v>
      </c>
      <c r="M129" s="9">
        <v>0</v>
      </c>
      <c r="N129" s="9">
        <v>0</v>
      </c>
      <c r="O129" s="70">
        <v>1</v>
      </c>
    </row>
    <row r="130" spans="1:15" ht="67.5" x14ac:dyDescent="0.25">
      <c r="A130" s="14">
        <v>800096613</v>
      </c>
      <c r="B130" s="14">
        <v>9</v>
      </c>
      <c r="C130" s="14" t="str">
        <f t="shared" si="2"/>
        <v>ALCALDIA PELAYA</v>
      </c>
      <c r="D130" s="18">
        <v>550</v>
      </c>
      <c r="E130" s="4" t="s">
        <v>119</v>
      </c>
      <c r="F130" s="18">
        <v>20</v>
      </c>
      <c r="G130" s="19" t="s">
        <v>242</v>
      </c>
      <c r="H130" s="20" t="str">
        <f t="shared" si="5"/>
        <v>20550</v>
      </c>
      <c r="I130" s="20" t="s">
        <v>868</v>
      </c>
      <c r="J130" s="21">
        <v>41605</v>
      </c>
      <c r="K130" s="23" t="s">
        <v>2174</v>
      </c>
      <c r="L130" s="9">
        <v>1</v>
      </c>
      <c r="M130" s="9">
        <v>0</v>
      </c>
      <c r="N130" s="9">
        <v>0</v>
      </c>
      <c r="O130" s="70">
        <v>0</v>
      </c>
    </row>
    <row r="131" spans="1:15" ht="45" x14ac:dyDescent="0.25">
      <c r="A131" s="13">
        <v>800099310</v>
      </c>
      <c r="B131" s="13">
        <v>6</v>
      </c>
      <c r="C131" s="14" t="str">
        <f t="shared" si="2"/>
        <v>ALCALDIA DOSQUEBRADAS</v>
      </c>
      <c r="D131" s="18">
        <v>170</v>
      </c>
      <c r="E131" s="47" t="s">
        <v>612</v>
      </c>
      <c r="F131" s="18">
        <v>66</v>
      </c>
      <c r="G131" s="18" t="s">
        <v>250</v>
      </c>
      <c r="H131" s="20" t="str">
        <f t="shared" si="5"/>
        <v>66170</v>
      </c>
      <c r="I131" s="20" t="s">
        <v>613</v>
      </c>
      <c r="J131" s="21">
        <v>43097</v>
      </c>
      <c r="K131" s="23" t="s">
        <v>615</v>
      </c>
      <c r="L131" s="9">
        <v>0</v>
      </c>
      <c r="M131" s="9">
        <v>0</v>
      </c>
      <c r="N131" s="9">
        <v>0</v>
      </c>
      <c r="O131" s="70">
        <v>1</v>
      </c>
    </row>
    <row r="132" spans="1:15" ht="45" x14ac:dyDescent="0.25">
      <c r="A132" s="13">
        <v>890205383</v>
      </c>
      <c r="B132" s="13">
        <v>6</v>
      </c>
      <c r="C132" s="14" t="str">
        <f t="shared" si="2"/>
        <v>ALCALDIA PIEDECUESTA</v>
      </c>
      <c r="D132" s="18">
        <v>547</v>
      </c>
      <c r="E132" s="4" t="s">
        <v>120</v>
      </c>
      <c r="F132" s="18">
        <v>68</v>
      </c>
      <c r="G132" s="19" t="s">
        <v>251</v>
      </c>
      <c r="H132" s="20" t="str">
        <f t="shared" si="5"/>
        <v>68547</v>
      </c>
      <c r="I132" s="20" t="s">
        <v>840</v>
      </c>
      <c r="J132" s="21">
        <v>43373</v>
      </c>
      <c r="K132" s="23" t="s">
        <v>878</v>
      </c>
      <c r="L132" s="9">
        <v>0</v>
      </c>
      <c r="M132" s="9">
        <v>0</v>
      </c>
      <c r="N132" s="9">
        <v>0</v>
      </c>
      <c r="O132" s="70">
        <v>1</v>
      </c>
    </row>
    <row r="133" spans="1:15" ht="45" x14ac:dyDescent="0.25">
      <c r="A133" s="13">
        <v>800100136</v>
      </c>
      <c r="B133" s="13">
        <v>4</v>
      </c>
      <c r="C133" s="14" t="str">
        <f t="shared" si="2"/>
        <v>ALCALDIA PIEDRAS</v>
      </c>
      <c r="D133" s="37">
        <v>547</v>
      </c>
      <c r="E133" s="4" t="s">
        <v>121</v>
      </c>
      <c r="F133" s="37">
        <v>73</v>
      </c>
      <c r="G133" s="19" t="s">
        <v>253</v>
      </c>
      <c r="H133" s="38" t="str">
        <f t="shared" si="5"/>
        <v>73547</v>
      </c>
      <c r="I133" s="38" t="s">
        <v>747</v>
      </c>
      <c r="J133" s="21">
        <v>37246</v>
      </c>
      <c r="K133" s="23" t="s">
        <v>882</v>
      </c>
      <c r="L133" s="9">
        <v>0</v>
      </c>
      <c r="M133" s="9">
        <v>0</v>
      </c>
      <c r="N133" s="9">
        <v>0</v>
      </c>
      <c r="O133" s="70">
        <v>1</v>
      </c>
    </row>
    <row r="134" spans="1:15" x14ac:dyDescent="0.25">
      <c r="A134" s="14">
        <v>891780051</v>
      </c>
      <c r="B134" s="14">
        <v>4</v>
      </c>
      <c r="C134" s="14" t="str">
        <f t="shared" si="2"/>
        <v>ALCALDIA PLATO</v>
      </c>
      <c r="D134" s="18">
        <v>555</v>
      </c>
      <c r="E134" s="4" t="s">
        <v>122</v>
      </c>
      <c r="F134" s="18">
        <v>47</v>
      </c>
      <c r="G134" s="19" t="s">
        <v>246</v>
      </c>
      <c r="H134" s="20" t="str">
        <f t="shared" si="5"/>
        <v>47555</v>
      </c>
      <c r="I134" s="20" t="s">
        <v>887</v>
      </c>
      <c r="J134" s="21">
        <v>42709</v>
      </c>
      <c r="K134" s="23"/>
      <c r="L134" s="9">
        <v>1</v>
      </c>
      <c r="M134" s="9">
        <v>0</v>
      </c>
      <c r="N134" s="9">
        <v>0</v>
      </c>
      <c r="O134" s="70">
        <v>0</v>
      </c>
    </row>
    <row r="135" spans="1:15" ht="56.25" x14ac:dyDescent="0.25">
      <c r="A135" s="13">
        <v>800099429</v>
      </c>
      <c r="B135" s="13">
        <v>3</v>
      </c>
      <c r="C135" s="14" t="str">
        <f t="shared" si="2"/>
        <v>ALCALDIA PORE</v>
      </c>
      <c r="D135" s="18">
        <v>263</v>
      </c>
      <c r="E135" s="4" t="s">
        <v>123</v>
      </c>
      <c r="F135" s="19">
        <v>85</v>
      </c>
      <c r="G135" s="18" t="s">
        <v>256</v>
      </c>
      <c r="H135" s="20" t="str">
        <f t="shared" si="5"/>
        <v>85263</v>
      </c>
      <c r="I135" s="20" t="s">
        <v>1589</v>
      </c>
      <c r="J135" s="21">
        <v>43813</v>
      </c>
      <c r="K135" s="23" t="s">
        <v>1595</v>
      </c>
      <c r="L135" s="9">
        <v>0</v>
      </c>
      <c r="M135" s="9">
        <v>0</v>
      </c>
      <c r="N135" s="9">
        <v>0</v>
      </c>
      <c r="O135" s="70">
        <v>1</v>
      </c>
    </row>
    <row r="136" spans="1:15" ht="157.5" x14ac:dyDescent="0.25">
      <c r="A136" s="13">
        <v>891703045</v>
      </c>
      <c r="B136" s="13">
        <v>1</v>
      </c>
      <c r="C136" s="14" t="str">
        <f t="shared" ref="C136:C199" si="6">CONCATENATE($C$6," ",E136)</f>
        <v>ALCALDIA PUEBLO VIEJO</v>
      </c>
      <c r="D136" s="18">
        <v>570</v>
      </c>
      <c r="E136" s="4" t="s">
        <v>124</v>
      </c>
      <c r="F136" s="18">
        <v>47</v>
      </c>
      <c r="G136" s="19" t="s">
        <v>246</v>
      </c>
      <c r="H136" s="20" t="str">
        <f t="shared" si="5"/>
        <v>47570</v>
      </c>
      <c r="I136" s="20" t="s">
        <v>1597</v>
      </c>
      <c r="J136" s="21">
        <v>41907</v>
      </c>
      <c r="K136" s="27" t="s">
        <v>1600</v>
      </c>
      <c r="L136" s="12">
        <v>1</v>
      </c>
      <c r="M136" s="9">
        <v>0</v>
      </c>
      <c r="N136" s="9">
        <v>0</v>
      </c>
      <c r="O136" s="70">
        <v>0</v>
      </c>
    </row>
    <row r="137" spans="1:15" ht="78.75" x14ac:dyDescent="0.25">
      <c r="A137" s="13">
        <v>891200461</v>
      </c>
      <c r="B137" s="13">
        <v>3</v>
      </c>
      <c r="C137" s="14" t="str">
        <f t="shared" si="6"/>
        <v>ALCALDIA PUERTO ASIS</v>
      </c>
      <c r="D137" s="18">
        <v>568</v>
      </c>
      <c r="E137" s="4" t="s">
        <v>125</v>
      </c>
      <c r="F137" s="19">
        <v>86</v>
      </c>
      <c r="G137" s="19" t="s">
        <v>257</v>
      </c>
      <c r="H137" s="20" t="str">
        <f t="shared" si="5"/>
        <v>86568</v>
      </c>
      <c r="I137" s="20" t="s">
        <v>892</v>
      </c>
      <c r="J137" s="21">
        <v>41995</v>
      </c>
      <c r="K137" s="27" t="s">
        <v>895</v>
      </c>
      <c r="L137" s="12">
        <v>1</v>
      </c>
      <c r="M137" s="9">
        <v>0</v>
      </c>
      <c r="N137" s="9">
        <v>0</v>
      </c>
      <c r="O137" s="70">
        <v>0</v>
      </c>
    </row>
    <row r="138" spans="1:15" ht="45" x14ac:dyDescent="0.25">
      <c r="A138" s="13">
        <v>890980049</v>
      </c>
      <c r="B138" s="13">
        <v>3</v>
      </c>
      <c r="C138" s="14" t="str">
        <f t="shared" si="6"/>
        <v>ALCALDIA PUERTO BERRIO</v>
      </c>
      <c r="D138" s="18">
        <v>579</v>
      </c>
      <c r="E138" s="4" t="s">
        <v>126</v>
      </c>
      <c r="F138" s="18" t="s">
        <v>212</v>
      </c>
      <c r="G138" s="19" t="s">
        <v>238</v>
      </c>
      <c r="H138" s="20" t="str">
        <f t="shared" si="5"/>
        <v>05579</v>
      </c>
      <c r="I138" s="20" t="s">
        <v>899</v>
      </c>
      <c r="J138" s="21">
        <v>43069</v>
      </c>
      <c r="K138" s="23" t="s">
        <v>746</v>
      </c>
      <c r="L138" s="9">
        <v>0</v>
      </c>
      <c r="M138" s="9">
        <v>0</v>
      </c>
      <c r="N138" s="9">
        <v>0</v>
      </c>
      <c r="O138" s="70">
        <v>1</v>
      </c>
    </row>
    <row r="139" spans="1:15" ht="67.5" x14ac:dyDescent="0.25">
      <c r="A139" s="13">
        <v>891800466</v>
      </c>
      <c r="B139" s="13">
        <v>4</v>
      </c>
      <c r="C139" s="14" t="str">
        <f t="shared" si="6"/>
        <v>ALCALDIA PUERTO BOYACA</v>
      </c>
      <c r="D139" s="18">
        <v>572</v>
      </c>
      <c r="E139" s="4" t="s">
        <v>127</v>
      </c>
      <c r="F139" s="18">
        <v>15</v>
      </c>
      <c r="G139" s="19" t="s">
        <v>441</v>
      </c>
      <c r="H139" s="20" t="str">
        <f t="shared" si="5"/>
        <v>15572</v>
      </c>
      <c r="I139" s="20" t="s">
        <v>888</v>
      </c>
      <c r="J139" s="21">
        <v>42727</v>
      </c>
      <c r="K139" s="23" t="s">
        <v>2174</v>
      </c>
      <c r="L139" s="9">
        <v>1</v>
      </c>
      <c r="M139" s="9">
        <v>0</v>
      </c>
      <c r="N139" s="9">
        <v>0</v>
      </c>
      <c r="O139" s="70">
        <v>0</v>
      </c>
    </row>
    <row r="140" spans="1:15" ht="123.75" x14ac:dyDescent="0.25">
      <c r="A140" s="14">
        <v>800079035</v>
      </c>
      <c r="B140" s="14">
        <v>1</v>
      </c>
      <c r="C140" s="14" t="str">
        <f t="shared" si="6"/>
        <v>ALCALDIA PUERTO GAITAN</v>
      </c>
      <c r="D140" s="18">
        <v>568</v>
      </c>
      <c r="E140" s="4" t="s">
        <v>128</v>
      </c>
      <c r="F140" s="18">
        <v>50</v>
      </c>
      <c r="G140" s="19" t="s">
        <v>247</v>
      </c>
      <c r="H140" s="20" t="str">
        <f t="shared" si="5"/>
        <v>50568</v>
      </c>
      <c r="I140" s="20" t="s">
        <v>907</v>
      </c>
      <c r="J140" s="21">
        <v>43434</v>
      </c>
      <c r="K140" s="96" t="s">
        <v>1292</v>
      </c>
      <c r="L140" s="9">
        <v>0</v>
      </c>
      <c r="M140" s="9">
        <v>0</v>
      </c>
      <c r="N140" s="9">
        <v>0</v>
      </c>
      <c r="O140" s="70">
        <v>1</v>
      </c>
    </row>
    <row r="141" spans="1:15" ht="67.5" x14ac:dyDescent="0.25">
      <c r="A141" s="14">
        <v>892099325</v>
      </c>
      <c r="B141" s="14">
        <v>0</v>
      </c>
      <c r="C141" s="14" t="str">
        <f t="shared" si="6"/>
        <v>ALCALDIA PUERTO LOPEZ</v>
      </c>
      <c r="D141" s="18">
        <v>573</v>
      </c>
      <c r="E141" s="4" t="s">
        <v>129</v>
      </c>
      <c r="F141" s="19">
        <v>50</v>
      </c>
      <c r="G141" s="19" t="s">
        <v>247</v>
      </c>
      <c r="H141" s="20" t="str">
        <f t="shared" si="5"/>
        <v>50573</v>
      </c>
      <c r="I141" s="25" t="s">
        <v>908</v>
      </c>
      <c r="J141" s="22" t="s">
        <v>909</v>
      </c>
      <c r="K141" s="23" t="s">
        <v>2174</v>
      </c>
      <c r="L141" s="9">
        <v>1</v>
      </c>
      <c r="M141" s="9">
        <v>0</v>
      </c>
      <c r="N141" s="9">
        <v>0</v>
      </c>
      <c r="O141" s="70">
        <v>0</v>
      </c>
    </row>
    <row r="142" spans="1:15" ht="67.5" x14ac:dyDescent="0.25">
      <c r="A142" s="13">
        <v>800060525</v>
      </c>
      <c r="B142" s="13">
        <v>3</v>
      </c>
      <c r="C142" s="14" t="str">
        <f t="shared" si="6"/>
        <v>ALCALDIA PUERTO PARRA</v>
      </c>
      <c r="D142" s="18" t="s">
        <v>221</v>
      </c>
      <c r="E142" s="47" t="s">
        <v>130</v>
      </c>
      <c r="F142" s="19" t="s">
        <v>220</v>
      </c>
      <c r="G142" s="19" t="s">
        <v>251</v>
      </c>
      <c r="H142" s="20">
        <v>68573</v>
      </c>
      <c r="I142" s="20" t="s">
        <v>1605</v>
      </c>
      <c r="J142" s="21">
        <v>41424</v>
      </c>
      <c r="K142" s="23" t="s">
        <v>2174</v>
      </c>
      <c r="L142" s="9">
        <v>1</v>
      </c>
      <c r="M142" s="9">
        <v>0</v>
      </c>
      <c r="N142" s="9">
        <v>0</v>
      </c>
      <c r="O142" s="70">
        <v>0</v>
      </c>
    </row>
    <row r="143" spans="1:15" ht="67.5" x14ac:dyDescent="0.25">
      <c r="A143" s="14">
        <v>899999413</v>
      </c>
      <c r="B143" s="14">
        <v>8</v>
      </c>
      <c r="C143" s="14" t="str">
        <f t="shared" si="6"/>
        <v>ALCALDIA PUERTO SALGAR</v>
      </c>
      <c r="D143" s="18">
        <v>572</v>
      </c>
      <c r="E143" s="4" t="s">
        <v>131</v>
      </c>
      <c r="F143" s="19">
        <v>25</v>
      </c>
      <c r="G143" s="19" t="s">
        <v>243</v>
      </c>
      <c r="H143" s="20" t="str">
        <f>CONCATENATE(F143,D143)</f>
        <v>25572</v>
      </c>
      <c r="I143" s="25" t="s">
        <v>917</v>
      </c>
      <c r="J143" s="22" t="s">
        <v>918</v>
      </c>
      <c r="K143" s="23" t="s">
        <v>2174</v>
      </c>
      <c r="L143" s="9">
        <v>1</v>
      </c>
      <c r="M143" s="9">
        <v>0</v>
      </c>
      <c r="N143" s="9">
        <v>0</v>
      </c>
      <c r="O143" s="70">
        <v>0</v>
      </c>
    </row>
    <row r="144" spans="1:15" ht="67.5" x14ac:dyDescent="0.25">
      <c r="A144" s="14">
        <v>800250853</v>
      </c>
      <c r="B144" s="14">
        <v>1</v>
      </c>
      <c r="C144" s="14" t="str">
        <f t="shared" si="6"/>
        <v>ALCALDIA PUERTO SANTANDER</v>
      </c>
      <c r="D144" s="18">
        <v>553</v>
      </c>
      <c r="E144" s="4" t="s">
        <v>132</v>
      </c>
      <c r="F144" s="18">
        <v>54</v>
      </c>
      <c r="G144" s="19" t="s">
        <v>249</v>
      </c>
      <c r="H144" s="20" t="str">
        <f>CONCATENATE(F144,D144)</f>
        <v>54553</v>
      </c>
      <c r="I144" s="20" t="s">
        <v>920</v>
      </c>
      <c r="J144" s="21">
        <v>40118</v>
      </c>
      <c r="K144" s="23" t="s">
        <v>2174</v>
      </c>
      <c r="L144" s="9">
        <v>1</v>
      </c>
      <c r="M144" s="9">
        <v>0</v>
      </c>
      <c r="N144" s="9">
        <v>0</v>
      </c>
      <c r="O144" s="70">
        <v>0</v>
      </c>
    </row>
    <row r="145" spans="1:15" ht="67.5" x14ac:dyDescent="0.25">
      <c r="A145" s="14">
        <v>891500580</v>
      </c>
      <c r="B145" s="14">
        <v>9</v>
      </c>
      <c r="C145" s="14" t="str">
        <f t="shared" si="6"/>
        <v>ALCALDIA PUERTO TEJADA</v>
      </c>
      <c r="D145" s="18" t="s">
        <v>221</v>
      </c>
      <c r="E145" s="4" t="s">
        <v>133</v>
      </c>
      <c r="F145" s="18" t="s">
        <v>222</v>
      </c>
      <c r="G145" s="19" t="s">
        <v>241</v>
      </c>
      <c r="H145" s="20" t="s">
        <v>223</v>
      </c>
      <c r="I145" s="20" t="s">
        <v>925</v>
      </c>
      <c r="J145" s="21">
        <v>42705</v>
      </c>
      <c r="K145" s="23" t="s">
        <v>2174</v>
      </c>
      <c r="L145" s="9">
        <v>1</v>
      </c>
      <c r="M145" s="9">
        <v>0</v>
      </c>
      <c r="N145" s="9">
        <v>0</v>
      </c>
      <c r="O145" s="70">
        <v>0</v>
      </c>
    </row>
    <row r="146" spans="1:15" ht="67.5" x14ac:dyDescent="0.25">
      <c r="A146" s="14">
        <v>890983906</v>
      </c>
      <c r="B146" s="14">
        <v>4</v>
      </c>
      <c r="C146" s="14" t="str">
        <f t="shared" si="6"/>
        <v>ALCALDIA PUERTO TRIUNFO</v>
      </c>
      <c r="D146" s="18">
        <v>591</v>
      </c>
      <c r="E146" s="4" t="s">
        <v>134</v>
      </c>
      <c r="F146" s="19" t="s">
        <v>212</v>
      </c>
      <c r="G146" s="19" t="s">
        <v>238</v>
      </c>
      <c r="H146" s="20" t="str">
        <f t="shared" ref="H146:H167" si="7">CONCATENATE(F146,D146)</f>
        <v>05591</v>
      </c>
      <c r="I146" s="20" t="s">
        <v>931</v>
      </c>
      <c r="J146" s="21">
        <v>41996</v>
      </c>
      <c r="K146" s="23" t="s">
        <v>2174</v>
      </c>
      <c r="L146" s="9">
        <v>1</v>
      </c>
      <c r="M146" s="9">
        <v>0</v>
      </c>
      <c r="N146" s="9">
        <v>0</v>
      </c>
      <c r="O146" s="70">
        <v>0</v>
      </c>
    </row>
    <row r="147" spans="1:15" ht="67.5" x14ac:dyDescent="0.25">
      <c r="A147" s="14">
        <v>890201190</v>
      </c>
      <c r="B147" s="14">
        <v>3</v>
      </c>
      <c r="C147" s="14" t="str">
        <f t="shared" si="6"/>
        <v>ALCALDIA PUERTO WILCHES</v>
      </c>
      <c r="D147" s="18">
        <v>575</v>
      </c>
      <c r="E147" s="4" t="s">
        <v>135</v>
      </c>
      <c r="F147" s="19">
        <v>68</v>
      </c>
      <c r="G147" s="19" t="s">
        <v>251</v>
      </c>
      <c r="H147" s="20" t="str">
        <f t="shared" si="7"/>
        <v>68575</v>
      </c>
      <c r="I147" s="25" t="s">
        <v>938</v>
      </c>
      <c r="J147" s="21">
        <v>42723</v>
      </c>
      <c r="K147" s="23" t="s">
        <v>2174</v>
      </c>
      <c r="L147" s="9">
        <v>1</v>
      </c>
      <c r="M147" s="9">
        <v>0</v>
      </c>
      <c r="N147" s="9">
        <v>0</v>
      </c>
      <c r="O147" s="70">
        <v>0</v>
      </c>
    </row>
    <row r="148" spans="1:15" ht="67.5" x14ac:dyDescent="0.25">
      <c r="A148" s="13">
        <v>892300123</v>
      </c>
      <c r="B148" s="13">
        <v>1</v>
      </c>
      <c r="C148" s="14" t="str">
        <f t="shared" si="6"/>
        <v>ALCALDIA RIO DE ORO</v>
      </c>
      <c r="D148" s="18">
        <v>614</v>
      </c>
      <c r="E148" s="4" t="s">
        <v>136</v>
      </c>
      <c r="F148" s="19">
        <v>20</v>
      </c>
      <c r="G148" s="19" t="s">
        <v>242</v>
      </c>
      <c r="H148" s="20" t="str">
        <f t="shared" si="7"/>
        <v>20614</v>
      </c>
      <c r="I148" s="20" t="s">
        <v>1473</v>
      </c>
      <c r="J148" s="21">
        <v>40327</v>
      </c>
      <c r="K148" s="23" t="s">
        <v>2174</v>
      </c>
      <c r="L148" s="9">
        <v>1</v>
      </c>
      <c r="M148" s="9">
        <v>0</v>
      </c>
      <c r="N148" s="9">
        <v>0</v>
      </c>
      <c r="O148" s="70">
        <v>0</v>
      </c>
    </row>
    <row r="149" spans="1:15" ht="180" x14ac:dyDescent="0.25">
      <c r="A149" s="13">
        <v>892115007</v>
      </c>
      <c r="B149" s="13">
        <v>2</v>
      </c>
      <c r="C149" s="14" t="str">
        <f t="shared" si="6"/>
        <v>ALCALDIA RIOHACHA</v>
      </c>
      <c r="D149" s="18" t="s">
        <v>202</v>
      </c>
      <c r="E149" s="4" t="s">
        <v>137</v>
      </c>
      <c r="F149" s="18">
        <v>44</v>
      </c>
      <c r="G149" s="18" t="s">
        <v>245</v>
      </c>
      <c r="H149" s="20" t="str">
        <f t="shared" si="7"/>
        <v>44001</v>
      </c>
      <c r="I149" s="20" t="s">
        <v>945</v>
      </c>
      <c r="J149" s="21">
        <v>39243</v>
      </c>
      <c r="K149" s="27" t="s">
        <v>1297</v>
      </c>
      <c r="L149" s="12">
        <v>1</v>
      </c>
      <c r="M149" s="9">
        <v>0</v>
      </c>
      <c r="N149" s="9">
        <v>0</v>
      </c>
      <c r="O149" s="70">
        <v>0</v>
      </c>
    </row>
    <row r="150" spans="1:15" ht="67.5" x14ac:dyDescent="0.25">
      <c r="A150" s="13">
        <v>890907317</v>
      </c>
      <c r="B150" s="13">
        <v>2</v>
      </c>
      <c r="C150" s="14" t="str">
        <f t="shared" si="6"/>
        <v>ALCALDIA RIONEGRO ANTIOQUIA</v>
      </c>
      <c r="D150" s="18">
        <v>615</v>
      </c>
      <c r="E150" s="4" t="s">
        <v>138</v>
      </c>
      <c r="F150" s="18" t="s">
        <v>212</v>
      </c>
      <c r="G150" s="19" t="s">
        <v>238</v>
      </c>
      <c r="H150" s="20" t="str">
        <f t="shared" si="7"/>
        <v>05615</v>
      </c>
      <c r="I150" s="20" t="s">
        <v>951</v>
      </c>
      <c r="J150" s="21">
        <v>43453</v>
      </c>
      <c r="K150" s="23" t="s">
        <v>1305</v>
      </c>
      <c r="L150" s="9">
        <v>0</v>
      </c>
      <c r="M150" s="9">
        <v>0</v>
      </c>
      <c r="N150" s="9">
        <v>0</v>
      </c>
      <c r="O150" s="70">
        <v>1</v>
      </c>
    </row>
    <row r="151" spans="1:15" ht="67.5" x14ac:dyDescent="0.25">
      <c r="A151" s="5">
        <v>890204646</v>
      </c>
      <c r="B151" s="13">
        <v>3</v>
      </c>
      <c r="C151" s="14" t="str">
        <f t="shared" si="6"/>
        <v>ALCALDIA RIONEGRO-SANTANDER</v>
      </c>
      <c r="D151" s="18">
        <v>615</v>
      </c>
      <c r="E151" s="4" t="s">
        <v>139</v>
      </c>
      <c r="F151" s="18">
        <v>68</v>
      </c>
      <c r="G151" s="19" t="s">
        <v>251</v>
      </c>
      <c r="H151" s="20" t="str">
        <f t="shared" si="7"/>
        <v>68615</v>
      </c>
      <c r="I151" s="20" t="s">
        <v>952</v>
      </c>
      <c r="J151" s="21">
        <v>39812</v>
      </c>
      <c r="K151" s="23" t="s">
        <v>2174</v>
      </c>
      <c r="L151" s="9">
        <v>1</v>
      </c>
      <c r="M151" s="9">
        <v>0</v>
      </c>
      <c r="N151" s="9">
        <v>0</v>
      </c>
      <c r="O151" s="70">
        <v>0</v>
      </c>
    </row>
    <row r="152" spans="1:15" ht="67.5" x14ac:dyDescent="0.25">
      <c r="A152" s="13">
        <v>891180040</v>
      </c>
      <c r="B152" s="13">
        <v>9</v>
      </c>
      <c r="C152" s="14" t="str">
        <f t="shared" si="6"/>
        <v>ALCALDIA RIVERA</v>
      </c>
      <c r="D152" s="18">
        <v>615</v>
      </c>
      <c r="E152" s="4" t="s">
        <v>140</v>
      </c>
      <c r="F152" s="18">
        <v>41</v>
      </c>
      <c r="G152" s="19" t="s">
        <v>244</v>
      </c>
      <c r="H152" s="20" t="str">
        <f t="shared" si="7"/>
        <v>41615</v>
      </c>
      <c r="I152" s="20" t="s">
        <v>959</v>
      </c>
      <c r="J152" s="21">
        <v>42333</v>
      </c>
      <c r="K152" s="23" t="s">
        <v>2174</v>
      </c>
      <c r="L152" s="9">
        <v>1</v>
      </c>
      <c r="M152" s="9">
        <v>0</v>
      </c>
      <c r="N152" s="9">
        <v>0</v>
      </c>
      <c r="O152" s="70">
        <v>0</v>
      </c>
    </row>
    <row r="153" spans="1:15" ht="45" x14ac:dyDescent="0.25">
      <c r="A153" s="13">
        <v>890204643</v>
      </c>
      <c r="B153" s="13">
        <v>1</v>
      </c>
      <c r="C153" s="14" t="str">
        <f t="shared" si="6"/>
        <v>ALCALDIA SABANA DE TORRES</v>
      </c>
      <c r="D153" s="18">
        <v>655</v>
      </c>
      <c r="E153" s="4" t="s">
        <v>141</v>
      </c>
      <c r="F153" s="19">
        <v>68</v>
      </c>
      <c r="G153" s="19" t="s">
        <v>251</v>
      </c>
      <c r="H153" s="20" t="str">
        <f t="shared" si="7"/>
        <v>68655</v>
      </c>
      <c r="I153" s="25" t="s">
        <v>965</v>
      </c>
      <c r="J153" s="22" t="s">
        <v>966</v>
      </c>
      <c r="K153" s="23" t="s">
        <v>569</v>
      </c>
      <c r="L153" s="9">
        <v>0</v>
      </c>
      <c r="M153" s="9">
        <v>0</v>
      </c>
      <c r="N153" s="9">
        <v>0</v>
      </c>
      <c r="O153" s="70">
        <v>1</v>
      </c>
    </row>
    <row r="154" spans="1:15" ht="67.5" x14ac:dyDescent="0.25">
      <c r="A154" s="13">
        <v>800094844</v>
      </c>
      <c r="B154" s="13">
        <v>4</v>
      </c>
      <c r="C154" s="14" t="str">
        <f t="shared" si="6"/>
        <v>ALCALDIA SABANALARGA</v>
      </c>
      <c r="D154" s="18">
        <v>628</v>
      </c>
      <c r="E154" s="4" t="s">
        <v>142</v>
      </c>
      <c r="F154" s="18"/>
      <c r="G154" s="19" t="s">
        <v>438</v>
      </c>
      <c r="H154" s="20" t="str">
        <f t="shared" si="7"/>
        <v>628</v>
      </c>
      <c r="I154" s="20" t="s">
        <v>568</v>
      </c>
      <c r="J154" s="21">
        <v>43078</v>
      </c>
      <c r="K154" s="23" t="s">
        <v>1617</v>
      </c>
      <c r="L154" s="9">
        <v>0</v>
      </c>
      <c r="M154" s="9">
        <v>0</v>
      </c>
      <c r="N154" s="9">
        <v>0</v>
      </c>
      <c r="O154" s="70">
        <v>1</v>
      </c>
    </row>
    <row r="155" spans="1:15" ht="135" x14ac:dyDescent="0.25">
      <c r="A155" s="13">
        <v>890980331</v>
      </c>
      <c r="B155" s="13">
        <v>6</v>
      </c>
      <c r="C155" s="14" t="str">
        <f t="shared" si="6"/>
        <v>ALCALDIA SABANETA</v>
      </c>
      <c r="D155" s="18">
        <v>631</v>
      </c>
      <c r="E155" s="4" t="s">
        <v>143</v>
      </c>
      <c r="F155" s="19" t="s">
        <v>212</v>
      </c>
      <c r="G155" s="19" t="s">
        <v>238</v>
      </c>
      <c r="H155" s="20" t="str">
        <f t="shared" si="7"/>
        <v>05631</v>
      </c>
      <c r="I155" s="20" t="s">
        <v>968</v>
      </c>
      <c r="J155" s="21">
        <v>41947</v>
      </c>
      <c r="K155" s="23" t="s">
        <v>975</v>
      </c>
      <c r="L155" s="9">
        <v>0</v>
      </c>
      <c r="M155" s="9">
        <v>0</v>
      </c>
      <c r="N155" s="9">
        <v>1</v>
      </c>
      <c r="O155" s="70">
        <v>0</v>
      </c>
    </row>
    <row r="156" spans="1:15" ht="67.5" x14ac:dyDescent="0.25">
      <c r="A156" s="14">
        <v>800096777</v>
      </c>
      <c r="B156" s="14">
        <v>8</v>
      </c>
      <c r="C156" s="14" t="str">
        <f t="shared" si="6"/>
        <v>ALCALDIA SAHAGUN</v>
      </c>
      <c r="D156" s="18">
        <v>660</v>
      </c>
      <c r="E156" s="4" t="s">
        <v>144</v>
      </c>
      <c r="F156" s="18">
        <v>23</v>
      </c>
      <c r="G156" s="19" t="s">
        <v>440</v>
      </c>
      <c r="H156" s="20" t="str">
        <f t="shared" si="7"/>
        <v>23660</v>
      </c>
      <c r="I156" s="25" t="s">
        <v>976</v>
      </c>
      <c r="J156" s="22" t="s">
        <v>977</v>
      </c>
      <c r="K156" s="23" t="s">
        <v>2174</v>
      </c>
      <c r="L156" s="9">
        <v>1</v>
      </c>
      <c r="M156" s="9">
        <v>0</v>
      </c>
      <c r="N156" s="9">
        <v>0</v>
      </c>
      <c r="O156" s="70">
        <v>0</v>
      </c>
    </row>
    <row r="157" spans="1:15" ht="67.5" x14ac:dyDescent="0.25">
      <c r="A157" s="14">
        <v>800100140</v>
      </c>
      <c r="B157" s="14">
        <v>4</v>
      </c>
      <c r="C157" s="14" t="str">
        <f t="shared" si="6"/>
        <v>ALCALDIA SALDAÑA</v>
      </c>
      <c r="D157" s="18">
        <v>671</v>
      </c>
      <c r="E157" s="4" t="s">
        <v>145</v>
      </c>
      <c r="F157" s="19">
        <v>73</v>
      </c>
      <c r="G157" s="19" t="s">
        <v>253</v>
      </c>
      <c r="H157" s="20" t="str">
        <f t="shared" si="7"/>
        <v>73671</v>
      </c>
      <c r="I157" s="25" t="s">
        <v>982</v>
      </c>
      <c r="J157" s="22" t="s">
        <v>983</v>
      </c>
      <c r="K157" s="23" t="s">
        <v>2174</v>
      </c>
      <c r="L157" s="9">
        <v>1</v>
      </c>
      <c r="M157" s="9">
        <v>0</v>
      </c>
      <c r="N157" s="9">
        <v>0</v>
      </c>
      <c r="O157" s="70">
        <v>0</v>
      </c>
    </row>
    <row r="158" spans="1:15" ht="67.5" x14ac:dyDescent="0.25">
      <c r="A158" s="14">
        <v>800016757</v>
      </c>
      <c r="B158" s="14">
        <v>9</v>
      </c>
      <c r="C158" s="14" t="str">
        <f t="shared" si="6"/>
        <v>ALCALDIA SAMACA</v>
      </c>
      <c r="D158" s="18">
        <v>646</v>
      </c>
      <c r="E158" s="4" t="s">
        <v>146</v>
      </c>
      <c r="F158" s="19">
        <v>15</v>
      </c>
      <c r="G158" s="19" t="s">
        <v>441</v>
      </c>
      <c r="H158" s="20" t="str">
        <f t="shared" si="7"/>
        <v>15646</v>
      </c>
      <c r="I158" s="20" t="s">
        <v>938</v>
      </c>
      <c r="J158" s="21">
        <v>42706</v>
      </c>
      <c r="K158" s="23" t="s">
        <v>2174</v>
      </c>
      <c r="L158" s="9">
        <v>1</v>
      </c>
      <c r="M158" s="9">
        <v>0</v>
      </c>
      <c r="N158" s="9">
        <v>0</v>
      </c>
      <c r="O158" s="70">
        <v>0</v>
      </c>
    </row>
    <row r="159" spans="1:15" ht="45" x14ac:dyDescent="0.25">
      <c r="A159" s="14">
        <v>800096619</v>
      </c>
      <c r="B159" s="14">
        <v>2</v>
      </c>
      <c r="C159" s="14" t="str">
        <f t="shared" si="6"/>
        <v>ALCALDIA SAN ALBERTO</v>
      </c>
      <c r="D159" s="18">
        <v>710</v>
      </c>
      <c r="E159" s="4" t="s">
        <v>147</v>
      </c>
      <c r="F159" s="18">
        <v>20</v>
      </c>
      <c r="G159" s="19" t="s">
        <v>242</v>
      </c>
      <c r="H159" s="20" t="str">
        <f t="shared" si="7"/>
        <v>20710</v>
      </c>
      <c r="I159" s="20" t="s">
        <v>990</v>
      </c>
      <c r="J159" s="21">
        <v>43152</v>
      </c>
      <c r="K159" s="23" t="s">
        <v>992</v>
      </c>
      <c r="L159" s="9">
        <v>0</v>
      </c>
      <c r="M159" s="9">
        <v>0</v>
      </c>
      <c r="N159" s="9">
        <v>0</v>
      </c>
      <c r="O159" s="70">
        <v>1</v>
      </c>
    </row>
    <row r="160" spans="1:15" ht="67.5" x14ac:dyDescent="0.25">
      <c r="A160" s="14">
        <v>890207022</v>
      </c>
      <c r="B160" s="14">
        <v>1</v>
      </c>
      <c r="C160" s="14" t="str">
        <f t="shared" si="6"/>
        <v>ALCALDIA SAN ANDRES</v>
      </c>
      <c r="D160" s="18">
        <v>647</v>
      </c>
      <c r="E160" s="4" t="s">
        <v>148</v>
      </c>
      <c r="F160" s="18" t="s">
        <v>212</v>
      </c>
      <c r="G160" s="19" t="s">
        <v>238</v>
      </c>
      <c r="H160" s="20" t="str">
        <f t="shared" si="7"/>
        <v>05647</v>
      </c>
      <c r="I160" s="20" t="s">
        <v>1621</v>
      </c>
      <c r="J160" s="21">
        <v>40154</v>
      </c>
      <c r="K160" s="23" t="s">
        <v>2174</v>
      </c>
      <c r="L160" s="9">
        <v>1</v>
      </c>
      <c r="M160" s="9">
        <v>0</v>
      </c>
      <c r="N160" s="9">
        <v>0</v>
      </c>
      <c r="O160" s="70">
        <v>0</v>
      </c>
    </row>
    <row r="161" spans="1:15" ht="67.5" x14ac:dyDescent="0.25">
      <c r="A161" s="14">
        <v>800098203</v>
      </c>
      <c r="B161" s="14">
        <v>1</v>
      </c>
      <c r="C161" s="14" t="str">
        <f t="shared" si="6"/>
        <v>ALCALDIA SAN CARLOS DE GUAROA</v>
      </c>
      <c r="D161" s="18">
        <v>680</v>
      </c>
      <c r="E161" s="4" t="s">
        <v>149</v>
      </c>
      <c r="F161" s="19">
        <v>50</v>
      </c>
      <c r="G161" s="19" t="s">
        <v>247</v>
      </c>
      <c r="H161" s="20" t="str">
        <f t="shared" si="7"/>
        <v>50680</v>
      </c>
      <c r="I161" s="20" t="s">
        <v>423</v>
      </c>
      <c r="J161" s="21">
        <v>42708</v>
      </c>
      <c r="K161" s="23" t="s">
        <v>2174</v>
      </c>
      <c r="L161" s="9">
        <v>1</v>
      </c>
      <c r="M161" s="9">
        <v>0</v>
      </c>
      <c r="N161" s="9">
        <v>0</v>
      </c>
      <c r="O161" s="70">
        <v>0</v>
      </c>
    </row>
    <row r="162" spans="1:15" ht="67.5" x14ac:dyDescent="0.25">
      <c r="A162" s="13">
        <v>800099824</v>
      </c>
      <c r="B162" s="13">
        <v>1</v>
      </c>
      <c r="C162" s="14" t="str">
        <f t="shared" si="6"/>
        <v>ALCALDIA SAN GIL</v>
      </c>
      <c r="D162" s="18">
        <v>679</v>
      </c>
      <c r="E162" s="4" t="s">
        <v>150</v>
      </c>
      <c r="F162" s="18">
        <v>68</v>
      </c>
      <c r="G162" s="19" t="s">
        <v>251</v>
      </c>
      <c r="H162" s="20" t="str">
        <f t="shared" si="7"/>
        <v>68679</v>
      </c>
      <c r="I162" s="25" t="s">
        <v>1628</v>
      </c>
      <c r="J162" s="22" t="s">
        <v>1629</v>
      </c>
      <c r="K162" s="23" t="s">
        <v>2174</v>
      </c>
      <c r="L162" s="9">
        <v>1</v>
      </c>
      <c r="M162" s="9">
        <v>0</v>
      </c>
      <c r="N162" s="9">
        <v>0</v>
      </c>
      <c r="O162" s="70">
        <v>0</v>
      </c>
    </row>
    <row r="163" spans="1:15" ht="45" x14ac:dyDescent="0.25">
      <c r="A163" s="5">
        <v>890980850</v>
      </c>
      <c r="B163" s="5">
        <v>7</v>
      </c>
      <c r="C163" s="14" t="str">
        <f t="shared" si="6"/>
        <v>ALCALDIA San José de Ñus/San Roque</v>
      </c>
      <c r="D163" s="18">
        <v>670</v>
      </c>
      <c r="E163" s="40" t="s">
        <v>1642</v>
      </c>
      <c r="F163" s="18" t="s">
        <v>212</v>
      </c>
      <c r="G163" s="19" t="s">
        <v>238</v>
      </c>
      <c r="H163" s="20" t="str">
        <f t="shared" si="7"/>
        <v>05670</v>
      </c>
      <c r="I163" s="20" t="s">
        <v>1641</v>
      </c>
      <c r="J163" s="21">
        <v>43444</v>
      </c>
      <c r="K163" s="23" t="s">
        <v>1649</v>
      </c>
      <c r="L163" s="9">
        <v>0</v>
      </c>
      <c r="M163" s="9">
        <v>0</v>
      </c>
      <c r="N163" s="9">
        <v>0</v>
      </c>
      <c r="O163" s="70">
        <v>1</v>
      </c>
    </row>
    <row r="164" spans="1:15" ht="90" x14ac:dyDescent="0.25">
      <c r="A164" s="5">
        <v>892115179</v>
      </c>
      <c r="B164" s="5">
        <v>0</v>
      </c>
      <c r="C164" s="14" t="str">
        <f t="shared" si="6"/>
        <v>ALCALDIA San Juan Cesar</v>
      </c>
      <c r="D164" s="18">
        <v>650</v>
      </c>
      <c r="E164" s="40" t="s">
        <v>151</v>
      </c>
      <c r="F164" s="18">
        <v>44</v>
      </c>
      <c r="G164" s="18" t="s">
        <v>245</v>
      </c>
      <c r="H164" s="20" t="str">
        <f t="shared" si="7"/>
        <v>44650</v>
      </c>
      <c r="I164" s="20" t="s">
        <v>993</v>
      </c>
      <c r="J164" s="21">
        <v>41989</v>
      </c>
      <c r="K164" s="23" t="s">
        <v>998</v>
      </c>
      <c r="L164" s="9">
        <v>0</v>
      </c>
      <c r="M164" s="9">
        <v>0</v>
      </c>
      <c r="N164" s="9">
        <v>0</v>
      </c>
      <c r="O164" s="70">
        <v>1</v>
      </c>
    </row>
    <row r="165" spans="1:15" ht="45" x14ac:dyDescent="0.25">
      <c r="A165" s="5">
        <v>800103720</v>
      </c>
      <c r="B165" s="5">
        <v>1</v>
      </c>
      <c r="C165" s="14" t="str">
        <f t="shared" si="6"/>
        <v>ALCALDIA SAN LUIS DE PALENQUE</v>
      </c>
      <c r="D165" s="18">
        <v>325</v>
      </c>
      <c r="E165" s="4" t="s">
        <v>152</v>
      </c>
      <c r="F165" s="19">
        <v>85</v>
      </c>
      <c r="G165" s="18" t="s">
        <v>256</v>
      </c>
      <c r="H165" s="20" t="str">
        <f t="shared" si="7"/>
        <v>85325</v>
      </c>
      <c r="I165" s="20" t="s">
        <v>560</v>
      </c>
      <c r="J165" s="21">
        <v>43437</v>
      </c>
      <c r="K165" s="23" t="s">
        <v>847</v>
      </c>
      <c r="L165" s="9">
        <v>0</v>
      </c>
      <c r="M165" s="9">
        <v>0</v>
      </c>
      <c r="N165" s="9">
        <v>0</v>
      </c>
      <c r="O165" s="70">
        <v>1</v>
      </c>
    </row>
    <row r="166" spans="1:15" ht="168.75" x14ac:dyDescent="0.25">
      <c r="A166" s="13">
        <v>892301093</v>
      </c>
      <c r="B166" s="13">
        <v>3</v>
      </c>
      <c r="C166" s="14" t="str">
        <f t="shared" si="6"/>
        <v xml:space="preserve">ALCALDIA San Martin Cesar </v>
      </c>
      <c r="D166" s="18">
        <v>770</v>
      </c>
      <c r="E166" s="40" t="s">
        <v>153</v>
      </c>
      <c r="F166" s="18">
        <v>20</v>
      </c>
      <c r="G166" s="19" t="s">
        <v>242</v>
      </c>
      <c r="H166" s="20" t="str">
        <f t="shared" si="7"/>
        <v>20770</v>
      </c>
      <c r="I166" s="20" t="s">
        <v>1009</v>
      </c>
      <c r="J166" s="21">
        <v>40585</v>
      </c>
      <c r="K166" s="27" t="s">
        <v>1328</v>
      </c>
      <c r="L166" s="12">
        <v>1</v>
      </c>
      <c r="M166" s="9">
        <v>0</v>
      </c>
      <c r="N166" s="9">
        <v>0</v>
      </c>
      <c r="O166" s="70">
        <v>0</v>
      </c>
    </row>
    <row r="167" spans="1:15" ht="45" x14ac:dyDescent="0.25">
      <c r="A167" s="13">
        <v>892099548</v>
      </c>
      <c r="B167" s="13">
        <v>6</v>
      </c>
      <c r="C167" s="14" t="str">
        <f t="shared" si="6"/>
        <v>ALCALDIA SAN MARTIN DE LOS LLANOS</v>
      </c>
      <c r="D167" s="18">
        <v>689</v>
      </c>
      <c r="E167" s="4" t="s">
        <v>154</v>
      </c>
      <c r="F167" s="18">
        <v>50</v>
      </c>
      <c r="G167" s="19" t="s">
        <v>247</v>
      </c>
      <c r="H167" s="20" t="str">
        <f t="shared" si="7"/>
        <v>50689</v>
      </c>
      <c r="I167" s="20" t="s">
        <v>1014</v>
      </c>
      <c r="J167" s="21">
        <v>43462</v>
      </c>
      <c r="K167" s="23" t="s">
        <v>1021</v>
      </c>
      <c r="L167" s="9">
        <v>0</v>
      </c>
      <c r="M167" s="9">
        <v>0</v>
      </c>
      <c r="N167" s="9">
        <v>0</v>
      </c>
      <c r="O167" s="70">
        <v>1</v>
      </c>
    </row>
    <row r="168" spans="1:15" ht="67.5" x14ac:dyDescent="0.25">
      <c r="A168" s="13">
        <v>890480203</v>
      </c>
      <c r="B168" s="13">
        <v>6</v>
      </c>
      <c r="C168" s="14" t="str">
        <f t="shared" si="6"/>
        <v xml:space="preserve">ALCALDIA SAN PABLO SUR DE BOLÍVAR </v>
      </c>
      <c r="D168" s="18" t="s">
        <v>225</v>
      </c>
      <c r="E168" s="47" t="s">
        <v>155</v>
      </c>
      <c r="F168" s="19" t="s">
        <v>224</v>
      </c>
      <c r="G168" s="18" t="s">
        <v>439</v>
      </c>
      <c r="H168" s="20">
        <v>13670</v>
      </c>
      <c r="I168" s="20" t="s">
        <v>1636</v>
      </c>
      <c r="J168" s="21">
        <v>41617</v>
      </c>
      <c r="K168" s="23" t="s">
        <v>2174</v>
      </c>
      <c r="L168" s="9">
        <v>1</v>
      </c>
      <c r="M168" s="9">
        <v>0</v>
      </c>
      <c r="N168" s="9">
        <v>0</v>
      </c>
      <c r="O168" s="70">
        <v>0</v>
      </c>
    </row>
    <row r="169" spans="1:15" ht="67.5" x14ac:dyDescent="0.25">
      <c r="A169" s="13">
        <v>800099829</v>
      </c>
      <c r="B169" s="13">
        <v>6</v>
      </c>
      <c r="C169" s="14" t="str">
        <f t="shared" si="6"/>
        <v>ALCALDIA SAN VICENTE</v>
      </c>
      <c r="D169" s="18" t="s">
        <v>1025</v>
      </c>
      <c r="E169" s="4" t="s">
        <v>156</v>
      </c>
      <c r="F169" s="18" t="s">
        <v>220</v>
      </c>
      <c r="G169" s="19" t="s">
        <v>251</v>
      </c>
      <c r="H169" s="20" t="str">
        <f>CONCATENATE(F169,D169)</f>
        <v>68689</v>
      </c>
      <c r="I169" s="20" t="s">
        <v>1022</v>
      </c>
      <c r="J169" s="21">
        <v>42726</v>
      </c>
      <c r="K169" s="27" t="s">
        <v>1031</v>
      </c>
      <c r="L169" s="12">
        <v>1</v>
      </c>
      <c r="M169" s="9">
        <v>0</v>
      </c>
      <c r="N169" s="9">
        <v>0</v>
      </c>
      <c r="O169" s="70">
        <v>0</v>
      </c>
    </row>
    <row r="170" spans="1:15" ht="45" x14ac:dyDescent="0.25">
      <c r="A170" s="13">
        <v>891780056</v>
      </c>
      <c r="B170" s="13">
        <v>0</v>
      </c>
      <c r="C170" s="14" t="str">
        <f t="shared" si="6"/>
        <v>ALCALDIA SANTA ANA</v>
      </c>
      <c r="D170" s="18" t="s">
        <v>227</v>
      </c>
      <c r="E170" s="47" t="s">
        <v>1650</v>
      </c>
      <c r="F170" s="19" t="s">
        <v>226</v>
      </c>
      <c r="G170" s="19" t="s">
        <v>246</v>
      </c>
      <c r="H170" s="20">
        <v>47707</v>
      </c>
      <c r="I170" s="20" t="s">
        <v>640</v>
      </c>
      <c r="J170" s="21">
        <v>43444</v>
      </c>
      <c r="K170" s="23" t="s">
        <v>1656</v>
      </c>
      <c r="L170" s="9">
        <v>0</v>
      </c>
      <c r="M170" s="9">
        <v>0</v>
      </c>
      <c r="N170" s="9">
        <v>0</v>
      </c>
      <c r="O170" s="70">
        <v>1</v>
      </c>
    </row>
    <row r="171" spans="1:15" ht="67.5" x14ac:dyDescent="0.25">
      <c r="A171" s="13">
        <v>891780009</v>
      </c>
      <c r="B171" s="13">
        <v>4</v>
      </c>
      <c r="C171" s="14" t="str">
        <f t="shared" si="6"/>
        <v>ALCALDIA SANTA MARTA</v>
      </c>
      <c r="D171" s="18" t="s">
        <v>202</v>
      </c>
      <c r="E171" s="4" t="s">
        <v>157</v>
      </c>
      <c r="F171" s="18">
        <v>47</v>
      </c>
      <c r="G171" s="19" t="s">
        <v>246</v>
      </c>
      <c r="H171" s="20" t="str">
        <f t="shared" ref="H171:H187" si="8">CONCATENATE(F171,D171)</f>
        <v>47001</v>
      </c>
      <c r="I171" s="20" t="s">
        <v>1032</v>
      </c>
      <c r="J171" s="21">
        <v>42448</v>
      </c>
      <c r="K171" s="23" t="s">
        <v>2174</v>
      </c>
      <c r="L171" s="9">
        <v>1</v>
      </c>
      <c r="M171" s="9">
        <v>0</v>
      </c>
      <c r="N171" s="9">
        <v>0</v>
      </c>
      <c r="O171" s="70">
        <v>0</v>
      </c>
    </row>
    <row r="172" spans="1:15" ht="67.5" x14ac:dyDescent="0.25">
      <c r="A172" s="14">
        <v>800049017</v>
      </c>
      <c r="B172" s="14">
        <v>9</v>
      </c>
      <c r="C172" s="14" t="str">
        <f t="shared" si="6"/>
        <v>ALCALDIA SANTA ROSA BOLIVAR</v>
      </c>
      <c r="D172" s="18">
        <v>688</v>
      </c>
      <c r="E172" s="4" t="s">
        <v>158</v>
      </c>
      <c r="F172" s="19">
        <v>13</v>
      </c>
      <c r="G172" s="18" t="s">
        <v>439</v>
      </c>
      <c r="H172" s="20" t="str">
        <f t="shared" si="8"/>
        <v>13688</v>
      </c>
      <c r="I172" s="20" t="s">
        <v>1118</v>
      </c>
      <c r="J172" s="21">
        <v>41787</v>
      </c>
      <c r="K172" s="23" t="s">
        <v>2174</v>
      </c>
      <c r="L172" s="9">
        <v>1</v>
      </c>
      <c r="M172" s="9">
        <v>0</v>
      </c>
      <c r="N172" s="9">
        <v>0</v>
      </c>
      <c r="O172" s="70">
        <v>0</v>
      </c>
    </row>
    <row r="173" spans="1:15" ht="33.75" x14ac:dyDescent="0.25">
      <c r="A173" s="14">
        <v>800020733</v>
      </c>
      <c r="B173" s="14">
        <v>8</v>
      </c>
      <c r="C173" s="14" t="str">
        <f t="shared" si="6"/>
        <v>ALCALDIA SANTANA-BOYACA</v>
      </c>
      <c r="D173" s="18">
        <v>686</v>
      </c>
      <c r="E173" s="4" t="s">
        <v>159</v>
      </c>
      <c r="F173" s="18">
        <v>15</v>
      </c>
      <c r="G173" s="19" t="s">
        <v>441</v>
      </c>
      <c r="H173" s="20" t="str">
        <f t="shared" si="8"/>
        <v>15686</v>
      </c>
      <c r="I173" s="20" t="s">
        <v>427</v>
      </c>
      <c r="J173" s="21">
        <v>43069</v>
      </c>
      <c r="K173" s="23" t="s">
        <v>1335</v>
      </c>
      <c r="L173" s="9">
        <v>0</v>
      </c>
      <c r="M173" s="9">
        <v>0</v>
      </c>
      <c r="N173" s="9">
        <v>0</v>
      </c>
      <c r="O173" s="70">
        <v>1</v>
      </c>
    </row>
    <row r="174" spans="1:15" ht="67.5" x14ac:dyDescent="0.25">
      <c r="A174" s="14">
        <v>800102799</v>
      </c>
      <c r="B174" s="14">
        <v>6</v>
      </c>
      <c r="C174" s="14" t="str">
        <f t="shared" si="6"/>
        <v>ALCALDIA SARAVENA</v>
      </c>
      <c r="D174" s="18">
        <v>736</v>
      </c>
      <c r="E174" s="4" t="s">
        <v>160</v>
      </c>
      <c r="F174" s="18">
        <v>81</v>
      </c>
      <c r="G174" s="18" t="s">
        <v>255</v>
      </c>
      <c r="H174" s="20" t="str">
        <f t="shared" si="8"/>
        <v>81736</v>
      </c>
      <c r="I174" s="20" t="s">
        <v>925</v>
      </c>
      <c r="J174" s="21">
        <v>42718</v>
      </c>
      <c r="K174" s="23" t="s">
        <v>2174</v>
      </c>
      <c r="L174" s="9">
        <v>1</v>
      </c>
      <c r="M174" s="9">
        <v>0</v>
      </c>
      <c r="N174" s="9">
        <v>0</v>
      </c>
      <c r="O174" s="70">
        <v>0</v>
      </c>
    </row>
    <row r="175" spans="1:15" ht="67.5" x14ac:dyDescent="0.25">
      <c r="A175" s="13">
        <v>890208807</v>
      </c>
      <c r="B175" s="13">
        <v>0</v>
      </c>
      <c r="C175" s="14" t="str">
        <f t="shared" si="6"/>
        <v>ALCALDIA SIMACOTA</v>
      </c>
      <c r="D175" s="18" t="s">
        <v>228</v>
      </c>
      <c r="E175" s="4" t="s">
        <v>161</v>
      </c>
      <c r="F175" s="18" t="s">
        <v>220</v>
      </c>
      <c r="G175" s="19" t="s">
        <v>251</v>
      </c>
      <c r="H175" s="20" t="str">
        <f t="shared" si="8"/>
        <v>68745</v>
      </c>
      <c r="I175" s="20" t="s">
        <v>1045</v>
      </c>
      <c r="J175" s="21">
        <v>43707</v>
      </c>
      <c r="K175" s="23" t="s">
        <v>2174</v>
      </c>
      <c r="L175" s="9">
        <v>1</v>
      </c>
      <c r="M175" s="9">
        <v>0</v>
      </c>
      <c r="N175" s="9">
        <v>0</v>
      </c>
      <c r="O175" s="70">
        <v>0</v>
      </c>
    </row>
    <row r="176" spans="1:15" ht="67.5" x14ac:dyDescent="0.25">
      <c r="A176" s="13">
        <v>800104062</v>
      </c>
      <c r="B176" s="13">
        <v>6</v>
      </c>
      <c r="C176" s="14" t="str">
        <f t="shared" si="6"/>
        <v>ALCALDIA SINCELEJO</v>
      </c>
      <c r="D176" s="18" t="s">
        <v>202</v>
      </c>
      <c r="E176" s="4" t="s">
        <v>162</v>
      </c>
      <c r="F176" s="18">
        <v>70</v>
      </c>
      <c r="G176" s="18" t="s">
        <v>252</v>
      </c>
      <c r="H176" s="20" t="str">
        <f t="shared" si="8"/>
        <v>70001</v>
      </c>
      <c r="I176" s="20" t="s">
        <v>1052</v>
      </c>
      <c r="J176" s="21">
        <v>42733</v>
      </c>
      <c r="K176" s="27" t="s">
        <v>2175</v>
      </c>
      <c r="L176" s="12">
        <v>1</v>
      </c>
      <c r="M176" s="9">
        <v>0</v>
      </c>
      <c r="N176" s="9">
        <v>0</v>
      </c>
      <c r="O176" s="70">
        <v>0</v>
      </c>
    </row>
    <row r="177" spans="1:15" ht="67.5" x14ac:dyDescent="0.25">
      <c r="A177" s="13">
        <v>891780103</v>
      </c>
      <c r="B177" s="13">
        <v>9</v>
      </c>
      <c r="C177" s="14" t="str">
        <f t="shared" si="6"/>
        <v>ALCALDIA SITIONUEVO</v>
      </c>
      <c r="D177" s="18">
        <v>745</v>
      </c>
      <c r="E177" s="4" t="s">
        <v>163</v>
      </c>
      <c r="F177" s="19">
        <v>47</v>
      </c>
      <c r="G177" s="19" t="s">
        <v>246</v>
      </c>
      <c r="H177" s="20" t="str">
        <f t="shared" si="8"/>
        <v>47745</v>
      </c>
      <c r="I177" s="20" t="s">
        <v>1058</v>
      </c>
      <c r="J177" s="21">
        <v>43829</v>
      </c>
      <c r="K177" s="23" t="s">
        <v>1059</v>
      </c>
      <c r="L177" s="9">
        <v>0</v>
      </c>
      <c r="M177" s="9">
        <v>0</v>
      </c>
      <c r="N177" s="9">
        <v>0</v>
      </c>
      <c r="O177" s="70">
        <v>1</v>
      </c>
    </row>
    <row r="178" spans="1:15" ht="45" x14ac:dyDescent="0.25">
      <c r="A178" s="14">
        <v>890203688</v>
      </c>
      <c r="B178" s="14">
        <v>8</v>
      </c>
      <c r="C178" s="14" t="str">
        <f t="shared" si="6"/>
        <v>ALCALDIA SOCORRO</v>
      </c>
      <c r="D178" s="18">
        <v>755</v>
      </c>
      <c r="E178" s="4" t="s">
        <v>164</v>
      </c>
      <c r="F178" s="18">
        <v>68</v>
      </c>
      <c r="G178" s="19" t="s">
        <v>251</v>
      </c>
      <c r="H178" s="20" t="str">
        <f t="shared" si="8"/>
        <v>68755</v>
      </c>
      <c r="I178" s="20" t="s">
        <v>1014</v>
      </c>
      <c r="J178" s="21">
        <v>43390</v>
      </c>
      <c r="K178" s="23" t="s">
        <v>1061</v>
      </c>
      <c r="L178" s="9">
        <v>0</v>
      </c>
      <c r="M178" s="9">
        <v>0</v>
      </c>
      <c r="N178" s="9">
        <v>0</v>
      </c>
      <c r="O178" s="70">
        <v>1</v>
      </c>
    </row>
    <row r="179" spans="1:15" ht="67.5" x14ac:dyDescent="0.25">
      <c r="A179" s="14">
        <v>891855130</v>
      </c>
      <c r="B179" s="14">
        <v>1</v>
      </c>
      <c r="C179" s="14" t="str">
        <f t="shared" si="6"/>
        <v>ALCALDIA SOGAMOSO</v>
      </c>
      <c r="D179" s="18">
        <v>759</v>
      </c>
      <c r="E179" s="4" t="s">
        <v>165</v>
      </c>
      <c r="F179" s="18">
        <v>15</v>
      </c>
      <c r="G179" s="19" t="s">
        <v>441</v>
      </c>
      <c r="H179" s="20" t="str">
        <f t="shared" si="8"/>
        <v>15759</v>
      </c>
      <c r="I179" s="20" t="s">
        <v>811</v>
      </c>
      <c r="J179" s="21">
        <v>42733</v>
      </c>
      <c r="K179" s="23" t="s">
        <v>2174</v>
      </c>
      <c r="L179" s="9">
        <v>1</v>
      </c>
      <c r="M179" s="9">
        <v>0</v>
      </c>
      <c r="N179" s="9">
        <v>0</v>
      </c>
      <c r="O179" s="70">
        <v>0</v>
      </c>
    </row>
    <row r="180" spans="1:15" ht="101.25" x14ac:dyDescent="0.25">
      <c r="A180" s="13">
        <v>890106291</v>
      </c>
      <c r="B180" s="13">
        <v>2</v>
      </c>
      <c r="C180" s="14" t="str">
        <f t="shared" si="6"/>
        <v>ALCALDIA SOLEDAD</v>
      </c>
      <c r="D180" s="18">
        <v>758</v>
      </c>
      <c r="E180" s="4" t="s">
        <v>166</v>
      </c>
      <c r="F180" s="18" t="s">
        <v>206</v>
      </c>
      <c r="G180" s="19" t="s">
        <v>438</v>
      </c>
      <c r="H180" s="20" t="str">
        <f t="shared" si="8"/>
        <v>08758</v>
      </c>
      <c r="I180" s="20" t="s">
        <v>1065</v>
      </c>
      <c r="J180" s="21">
        <v>42714</v>
      </c>
      <c r="K180" s="23" t="s">
        <v>1357</v>
      </c>
      <c r="L180" s="9">
        <v>0</v>
      </c>
      <c r="M180" s="9">
        <v>0</v>
      </c>
      <c r="N180" s="9">
        <v>0</v>
      </c>
      <c r="O180" s="70">
        <v>1</v>
      </c>
    </row>
    <row r="181" spans="1:15" ht="67.5" x14ac:dyDescent="0.25">
      <c r="A181" s="13">
        <v>899999468</v>
      </c>
      <c r="B181" s="13">
        <v>2</v>
      </c>
      <c r="C181" s="14" t="str">
        <f t="shared" si="6"/>
        <v>ALCALDIA SOPO</v>
      </c>
      <c r="D181" s="18">
        <v>758</v>
      </c>
      <c r="E181" s="4" t="s">
        <v>167</v>
      </c>
      <c r="F181" s="19">
        <v>25</v>
      </c>
      <c r="G181" s="19" t="s">
        <v>243</v>
      </c>
      <c r="H181" s="20" t="str">
        <f t="shared" si="8"/>
        <v>25758</v>
      </c>
      <c r="I181" s="25" t="s">
        <v>1066</v>
      </c>
      <c r="J181" s="22" t="s">
        <v>1067</v>
      </c>
      <c r="K181" s="23" t="s">
        <v>2174</v>
      </c>
      <c r="L181" s="9">
        <v>1</v>
      </c>
      <c r="M181" s="9">
        <v>0</v>
      </c>
      <c r="N181" s="9">
        <v>0</v>
      </c>
      <c r="O181" s="70">
        <v>0</v>
      </c>
    </row>
    <row r="182" spans="1:15" ht="67.5" x14ac:dyDescent="0.25">
      <c r="A182" s="13">
        <v>800096626</v>
      </c>
      <c r="B182" s="13">
        <v>4</v>
      </c>
      <c r="C182" s="14" t="str">
        <f t="shared" si="6"/>
        <v>ALCALDIA TAMALAMEQUE</v>
      </c>
      <c r="D182" s="18" t="s">
        <v>230</v>
      </c>
      <c r="E182" s="4" t="s">
        <v>168</v>
      </c>
      <c r="F182" s="19" t="s">
        <v>229</v>
      </c>
      <c r="G182" s="19" t="s">
        <v>242</v>
      </c>
      <c r="H182" s="20" t="str">
        <f t="shared" si="8"/>
        <v>20787</v>
      </c>
      <c r="I182" s="20" t="s">
        <v>625</v>
      </c>
      <c r="J182" s="21">
        <v>42717</v>
      </c>
      <c r="K182" s="23" t="s">
        <v>2174</v>
      </c>
      <c r="L182" s="9">
        <v>1</v>
      </c>
      <c r="M182" s="9">
        <v>0</v>
      </c>
      <c r="N182" s="9">
        <v>0</v>
      </c>
      <c r="O182" s="70">
        <v>0</v>
      </c>
    </row>
    <row r="183" spans="1:15" ht="78.75" x14ac:dyDescent="0.25">
      <c r="A183" s="13">
        <v>800102801</v>
      </c>
      <c r="B183" s="13">
        <v>3</v>
      </c>
      <c r="C183" s="14" t="str">
        <f t="shared" si="6"/>
        <v>ALCALDIA TAME</v>
      </c>
      <c r="D183" s="18">
        <v>794</v>
      </c>
      <c r="E183" s="4" t="s">
        <v>169</v>
      </c>
      <c r="F183" s="19">
        <v>81</v>
      </c>
      <c r="G183" s="18" t="s">
        <v>255</v>
      </c>
      <c r="H183" s="20" t="str">
        <f t="shared" si="8"/>
        <v>81794</v>
      </c>
      <c r="I183" s="20" t="s">
        <v>1678</v>
      </c>
      <c r="J183" s="21">
        <v>39871</v>
      </c>
      <c r="K183" s="27" t="s">
        <v>1682</v>
      </c>
      <c r="L183" s="9">
        <v>0</v>
      </c>
      <c r="M183" s="12">
        <v>1</v>
      </c>
      <c r="N183" s="9">
        <v>0</v>
      </c>
      <c r="O183" s="70">
        <v>0</v>
      </c>
    </row>
    <row r="184" spans="1:15" ht="45" x14ac:dyDescent="0.25">
      <c r="A184" s="13">
        <v>800012873</v>
      </c>
      <c r="B184" s="13">
        <v>7</v>
      </c>
      <c r="C184" s="14" t="str">
        <f t="shared" si="6"/>
        <v>ALCALDIA TAURAMENA</v>
      </c>
      <c r="D184" s="18">
        <v>410</v>
      </c>
      <c r="E184" s="4" t="s">
        <v>170</v>
      </c>
      <c r="F184" s="19">
        <v>85</v>
      </c>
      <c r="G184" s="18" t="s">
        <v>256</v>
      </c>
      <c r="H184" s="20" t="str">
        <f t="shared" si="8"/>
        <v>85410</v>
      </c>
      <c r="I184" s="20" t="s">
        <v>1685</v>
      </c>
      <c r="J184" s="21">
        <v>42986</v>
      </c>
      <c r="K184" s="23" t="s">
        <v>1689</v>
      </c>
      <c r="L184" s="9">
        <v>0</v>
      </c>
      <c r="M184" s="9">
        <v>0</v>
      </c>
      <c r="N184" s="9">
        <v>0</v>
      </c>
      <c r="O184" s="70">
        <v>1</v>
      </c>
    </row>
    <row r="185" spans="1:15" ht="45" x14ac:dyDescent="0.25">
      <c r="A185" s="13">
        <v>891180127</v>
      </c>
      <c r="B185" s="13">
        <v>0</v>
      </c>
      <c r="C185" s="14" t="str">
        <f t="shared" si="6"/>
        <v>ALCALDIA TELLO</v>
      </c>
      <c r="D185" s="18">
        <v>799</v>
      </c>
      <c r="E185" s="4" t="s">
        <v>171</v>
      </c>
      <c r="F185" s="18">
        <v>41</v>
      </c>
      <c r="G185" s="19" t="s">
        <v>244</v>
      </c>
      <c r="H185" s="20" t="str">
        <f t="shared" si="8"/>
        <v>41799</v>
      </c>
      <c r="I185" s="20" t="s">
        <v>1073</v>
      </c>
      <c r="J185" s="21">
        <v>39794</v>
      </c>
      <c r="K185" s="23" t="s">
        <v>1074</v>
      </c>
      <c r="L185" s="9">
        <v>0</v>
      </c>
      <c r="M185" s="9">
        <v>0</v>
      </c>
      <c r="N185" s="9">
        <v>0</v>
      </c>
      <c r="O185" s="70">
        <v>1</v>
      </c>
    </row>
    <row r="186" spans="1:15" ht="168.75" x14ac:dyDescent="0.25">
      <c r="A186" s="14">
        <v>800070682</v>
      </c>
      <c r="B186" s="14">
        <v>4</v>
      </c>
      <c r="C186" s="14" t="str">
        <f t="shared" si="6"/>
        <v>ALCALDIA TIBU</v>
      </c>
      <c r="D186" s="18">
        <v>810</v>
      </c>
      <c r="E186" s="4" t="s">
        <v>172</v>
      </c>
      <c r="F186" s="18">
        <v>54</v>
      </c>
      <c r="G186" s="19" t="s">
        <v>249</v>
      </c>
      <c r="H186" s="20" t="str">
        <f t="shared" si="8"/>
        <v>54810</v>
      </c>
      <c r="I186" s="25" t="s">
        <v>1078</v>
      </c>
      <c r="J186" s="22" t="s">
        <v>1079</v>
      </c>
      <c r="K186" s="27" t="s">
        <v>1362</v>
      </c>
      <c r="L186" s="12">
        <v>1</v>
      </c>
      <c r="M186" s="9">
        <v>0</v>
      </c>
      <c r="N186" s="9">
        <v>0</v>
      </c>
      <c r="O186" s="70">
        <v>0</v>
      </c>
    </row>
    <row r="187" spans="1:15" ht="45" x14ac:dyDescent="0.25">
      <c r="A187" s="14">
        <v>899999428</v>
      </c>
      <c r="B187" s="14">
        <v>8</v>
      </c>
      <c r="C187" s="14" t="str">
        <f t="shared" si="6"/>
        <v>ALCALDIA TOCANCIPA</v>
      </c>
      <c r="D187" s="18">
        <v>817</v>
      </c>
      <c r="E187" s="4" t="s">
        <v>173</v>
      </c>
      <c r="F187" s="18">
        <v>25</v>
      </c>
      <c r="G187" s="19" t="s">
        <v>243</v>
      </c>
      <c r="H187" s="20" t="str">
        <f t="shared" si="8"/>
        <v>25817</v>
      </c>
      <c r="I187" s="20" t="s">
        <v>1085</v>
      </c>
      <c r="J187" s="21">
        <v>43399</v>
      </c>
      <c r="K187" s="23" t="s">
        <v>1090</v>
      </c>
      <c r="L187" s="9">
        <v>0</v>
      </c>
      <c r="M187" s="9">
        <v>0</v>
      </c>
      <c r="N187" s="9">
        <v>0</v>
      </c>
      <c r="O187" s="70">
        <v>1</v>
      </c>
    </row>
    <row r="188" spans="1:15" ht="67.5" x14ac:dyDescent="0.25">
      <c r="A188" s="14">
        <v>890501362</v>
      </c>
      <c r="B188" s="14">
        <v>0</v>
      </c>
      <c r="C188" s="14" t="str">
        <f t="shared" si="6"/>
        <v>ALCALDIA TOLEDO</v>
      </c>
      <c r="D188" s="18" t="s">
        <v>232</v>
      </c>
      <c r="E188" s="4" t="s">
        <v>174</v>
      </c>
      <c r="F188" s="18" t="s">
        <v>231</v>
      </c>
      <c r="G188" s="19" t="s">
        <v>249</v>
      </c>
      <c r="H188" s="20">
        <v>54820</v>
      </c>
      <c r="I188" s="20" t="s">
        <v>546</v>
      </c>
      <c r="J188" s="21">
        <v>43362</v>
      </c>
      <c r="K188" s="23" t="s">
        <v>2174</v>
      </c>
      <c r="L188" s="9">
        <v>1</v>
      </c>
      <c r="M188" s="9">
        <v>0</v>
      </c>
      <c r="N188" s="9">
        <v>0</v>
      </c>
      <c r="O188" s="70">
        <v>0</v>
      </c>
    </row>
    <row r="189" spans="1:15" ht="67.5" x14ac:dyDescent="0.25">
      <c r="A189" s="14">
        <v>891856625</v>
      </c>
      <c r="B189" s="14">
        <v>1</v>
      </c>
      <c r="C189" s="14" t="str">
        <f t="shared" si="6"/>
        <v>ALCALDIA TOPAGA</v>
      </c>
      <c r="D189" s="18">
        <v>820</v>
      </c>
      <c r="E189" s="4" t="s">
        <v>175</v>
      </c>
      <c r="F189" s="19">
        <v>15</v>
      </c>
      <c r="G189" s="19" t="s">
        <v>441</v>
      </c>
      <c r="H189" s="20" t="str">
        <f t="shared" ref="H189:H207" si="9">CONCATENATE(F189,D189)</f>
        <v>15820</v>
      </c>
      <c r="I189" s="25" t="s">
        <v>1692</v>
      </c>
      <c r="J189" s="22" t="s">
        <v>1693</v>
      </c>
      <c r="K189" s="23" t="s">
        <v>2174</v>
      </c>
      <c r="L189" s="9">
        <v>1</v>
      </c>
      <c r="M189" s="9">
        <v>0</v>
      </c>
      <c r="N189" s="9">
        <v>0</v>
      </c>
      <c r="O189" s="70">
        <v>0</v>
      </c>
    </row>
    <row r="190" spans="1:15" ht="45" x14ac:dyDescent="0.25">
      <c r="A190" s="14">
        <v>891857861</v>
      </c>
      <c r="B190" s="14">
        <v>6</v>
      </c>
      <c r="C190" s="14" t="str">
        <f t="shared" si="6"/>
        <v>ALCALDIA TRINIDAD</v>
      </c>
      <c r="D190" s="18">
        <v>430</v>
      </c>
      <c r="E190" s="4" t="s">
        <v>176</v>
      </c>
      <c r="F190" s="19">
        <v>85</v>
      </c>
      <c r="G190" s="18" t="s">
        <v>256</v>
      </c>
      <c r="H190" s="20" t="str">
        <f t="shared" si="9"/>
        <v>85430</v>
      </c>
      <c r="I190" s="25" t="s">
        <v>1095</v>
      </c>
      <c r="J190" s="22" t="s">
        <v>1096</v>
      </c>
      <c r="K190" s="23" t="s">
        <v>1371</v>
      </c>
      <c r="L190" s="9">
        <v>0</v>
      </c>
      <c r="M190" s="9">
        <v>0</v>
      </c>
      <c r="N190" s="9">
        <v>0</v>
      </c>
      <c r="O190" s="70">
        <v>1</v>
      </c>
    </row>
    <row r="191" spans="1:15" ht="45" x14ac:dyDescent="0.25">
      <c r="A191" s="14">
        <v>891900272</v>
      </c>
      <c r="B191" s="14">
        <v>1</v>
      </c>
      <c r="C191" s="14" t="str">
        <f t="shared" si="6"/>
        <v>ALCALDIA TULUA</v>
      </c>
      <c r="D191" s="18">
        <v>834</v>
      </c>
      <c r="E191" s="4" t="s">
        <v>177</v>
      </c>
      <c r="F191" s="19">
        <v>76</v>
      </c>
      <c r="G191" s="18" t="s">
        <v>254</v>
      </c>
      <c r="H191" s="20" t="str">
        <f t="shared" si="9"/>
        <v>76834</v>
      </c>
      <c r="I191" s="20" t="s">
        <v>1100</v>
      </c>
      <c r="J191" s="21">
        <v>43480</v>
      </c>
      <c r="K191" s="23" t="s">
        <v>1102</v>
      </c>
      <c r="L191" s="9">
        <v>0</v>
      </c>
      <c r="M191" s="9">
        <v>0</v>
      </c>
      <c r="N191" s="9">
        <v>0</v>
      </c>
      <c r="O191" s="70">
        <v>1</v>
      </c>
    </row>
    <row r="192" spans="1:15" ht="56.25" x14ac:dyDescent="0.25">
      <c r="A192" s="13">
        <v>891800846</v>
      </c>
      <c r="B192" s="13">
        <v>1</v>
      </c>
      <c r="C192" s="14" t="str">
        <f t="shared" si="6"/>
        <v>ALCALDIA TUNJA</v>
      </c>
      <c r="D192" s="18" t="s">
        <v>202</v>
      </c>
      <c r="E192" s="4" t="s">
        <v>178</v>
      </c>
      <c r="F192" s="18">
        <v>15</v>
      </c>
      <c r="G192" s="19" t="s">
        <v>441</v>
      </c>
      <c r="H192" s="20" t="str">
        <f t="shared" si="9"/>
        <v>15001</v>
      </c>
      <c r="I192" s="20" t="s">
        <v>1103</v>
      </c>
      <c r="J192" s="21">
        <v>43451</v>
      </c>
      <c r="K192" s="23" t="s">
        <v>1104</v>
      </c>
      <c r="L192" s="9">
        <v>0</v>
      </c>
      <c r="M192" s="9">
        <v>0</v>
      </c>
      <c r="N192" s="9">
        <v>0</v>
      </c>
      <c r="O192" s="70">
        <v>1</v>
      </c>
    </row>
    <row r="193" spans="1:15" ht="67.5" x14ac:dyDescent="0.25">
      <c r="A193" s="13">
        <v>890204985</v>
      </c>
      <c r="B193" s="13">
        <v>5</v>
      </c>
      <c r="C193" s="14" t="str">
        <f t="shared" si="6"/>
        <v>ALCALDIA Vado Real-Suaita</v>
      </c>
      <c r="D193" s="18">
        <v>770</v>
      </c>
      <c r="E193" s="40" t="s">
        <v>1662</v>
      </c>
      <c r="F193" s="18">
        <v>68</v>
      </c>
      <c r="G193" s="19" t="s">
        <v>251</v>
      </c>
      <c r="H193" s="20" t="str">
        <f t="shared" si="9"/>
        <v>68770</v>
      </c>
      <c r="I193" s="25" t="s">
        <v>1663</v>
      </c>
      <c r="J193" s="22" t="s">
        <v>1664</v>
      </c>
      <c r="K193" s="23" t="s">
        <v>2174</v>
      </c>
      <c r="L193" s="9">
        <v>1</v>
      </c>
      <c r="M193" s="9">
        <v>0</v>
      </c>
      <c r="N193" s="9">
        <v>0</v>
      </c>
      <c r="O193" s="70">
        <v>0</v>
      </c>
    </row>
    <row r="194" spans="1:15" ht="45" x14ac:dyDescent="0.25">
      <c r="A194" s="14">
        <v>800098911</v>
      </c>
      <c r="B194" s="14">
        <v>8</v>
      </c>
      <c r="C194" s="14" t="str">
        <f t="shared" si="6"/>
        <v>ALCALDIA VALLEDUPAR</v>
      </c>
      <c r="D194" s="18" t="s">
        <v>202</v>
      </c>
      <c r="E194" s="4" t="s">
        <v>179</v>
      </c>
      <c r="F194" s="18">
        <v>20</v>
      </c>
      <c r="G194" s="19" t="s">
        <v>242</v>
      </c>
      <c r="H194" s="20" t="str">
        <f t="shared" si="9"/>
        <v>20001</v>
      </c>
      <c r="I194" s="20" t="s">
        <v>747</v>
      </c>
      <c r="J194" s="21">
        <v>43432</v>
      </c>
      <c r="K194" s="23" t="s">
        <v>615</v>
      </c>
      <c r="L194" s="9">
        <v>0</v>
      </c>
      <c r="M194" s="9">
        <v>0</v>
      </c>
      <c r="N194" s="9">
        <v>0</v>
      </c>
      <c r="O194" s="70">
        <v>1</v>
      </c>
    </row>
    <row r="195" spans="1:15" ht="45" x14ac:dyDescent="0.25">
      <c r="A195" s="13">
        <v>890205677</v>
      </c>
      <c r="B195" s="13">
        <v>6</v>
      </c>
      <c r="C195" s="14" t="str">
        <f t="shared" si="6"/>
        <v>ALCALDIA VELEZ</v>
      </c>
      <c r="D195" s="18">
        <v>861</v>
      </c>
      <c r="E195" s="4" t="s">
        <v>180</v>
      </c>
      <c r="F195" s="18">
        <v>68</v>
      </c>
      <c r="G195" s="19" t="s">
        <v>251</v>
      </c>
      <c r="H195" s="20" t="str">
        <f t="shared" si="9"/>
        <v>68861</v>
      </c>
      <c r="I195" s="25" t="s">
        <v>1110</v>
      </c>
      <c r="J195" s="22" t="s">
        <v>1111</v>
      </c>
      <c r="K195" s="23" t="s">
        <v>1112</v>
      </c>
      <c r="L195" s="9">
        <v>0</v>
      </c>
      <c r="M195" s="9">
        <v>0</v>
      </c>
      <c r="N195" s="9">
        <v>0</v>
      </c>
      <c r="O195" s="70">
        <v>1</v>
      </c>
    </row>
    <row r="196" spans="1:15" ht="67.5" x14ac:dyDescent="0.25">
      <c r="A196" s="13">
        <v>800100144</v>
      </c>
      <c r="B196" s="13">
        <v>3</v>
      </c>
      <c r="C196" s="14" t="str">
        <f t="shared" si="6"/>
        <v>ALCALDIA VENADILLO</v>
      </c>
      <c r="D196" s="18">
        <v>861</v>
      </c>
      <c r="E196" s="4" t="s">
        <v>181</v>
      </c>
      <c r="F196" s="19">
        <v>73</v>
      </c>
      <c r="G196" s="19" t="s">
        <v>253</v>
      </c>
      <c r="H196" s="20" t="str">
        <f t="shared" si="9"/>
        <v>73861</v>
      </c>
      <c r="I196" s="20" t="s">
        <v>1699</v>
      </c>
      <c r="J196" s="21">
        <v>44182</v>
      </c>
      <c r="K196" s="23" t="s">
        <v>2174</v>
      </c>
      <c r="L196" s="9">
        <v>1</v>
      </c>
      <c r="M196" s="9">
        <v>0</v>
      </c>
      <c r="N196" s="9">
        <v>0</v>
      </c>
      <c r="O196" s="70">
        <v>0</v>
      </c>
    </row>
    <row r="197" spans="1:15" ht="67.5" x14ac:dyDescent="0.25">
      <c r="A197" s="13">
        <v>890503373</v>
      </c>
      <c r="B197" s="13">
        <v>0</v>
      </c>
      <c r="C197" s="14" t="str">
        <f t="shared" si="6"/>
        <v>ALCALDIA Villa Rosario</v>
      </c>
      <c r="D197" s="18">
        <v>874</v>
      </c>
      <c r="E197" s="40" t="s">
        <v>182</v>
      </c>
      <c r="F197" s="19">
        <v>54</v>
      </c>
      <c r="G197" s="19" t="s">
        <v>249</v>
      </c>
      <c r="H197" s="20" t="str">
        <f t="shared" si="9"/>
        <v>54874</v>
      </c>
      <c r="I197" s="20" t="s">
        <v>1117</v>
      </c>
      <c r="J197" s="21">
        <v>41617</v>
      </c>
      <c r="K197" s="23" t="s">
        <v>2174</v>
      </c>
      <c r="L197" s="9">
        <v>1</v>
      </c>
      <c r="M197" s="9">
        <v>0</v>
      </c>
      <c r="N197" s="9">
        <v>0</v>
      </c>
      <c r="O197" s="70">
        <v>0</v>
      </c>
    </row>
    <row r="198" spans="1:15" ht="45" x14ac:dyDescent="0.25">
      <c r="A198" s="14">
        <v>892099475</v>
      </c>
      <c r="B198" s="14">
        <v>7</v>
      </c>
      <c r="C198" s="14" t="str">
        <f t="shared" si="6"/>
        <v>ALCALDIA VILLANUEVA</v>
      </c>
      <c r="D198" s="18">
        <v>440</v>
      </c>
      <c r="E198" s="4" t="s">
        <v>184</v>
      </c>
      <c r="F198" s="18">
        <v>85</v>
      </c>
      <c r="G198" s="18" t="s">
        <v>256</v>
      </c>
      <c r="H198" s="20" t="str">
        <f t="shared" si="9"/>
        <v>85440</v>
      </c>
      <c r="I198" s="20" t="s">
        <v>1118</v>
      </c>
      <c r="J198" s="21">
        <v>42978</v>
      </c>
      <c r="K198" s="23" t="s">
        <v>1119</v>
      </c>
      <c r="L198" s="9">
        <v>0</v>
      </c>
      <c r="M198" s="9">
        <v>0</v>
      </c>
      <c r="N198" s="9">
        <v>0</v>
      </c>
      <c r="O198" s="70">
        <v>1</v>
      </c>
    </row>
    <row r="199" spans="1:15" ht="78.75" x14ac:dyDescent="0.25">
      <c r="A199" s="14">
        <v>892115198</v>
      </c>
      <c r="B199" s="14">
        <v>0</v>
      </c>
      <c r="C199" s="14" t="str">
        <f t="shared" si="6"/>
        <v>ALCALDIA VILLANUEVA LA GUAJIRA</v>
      </c>
      <c r="D199" s="18">
        <v>874</v>
      </c>
      <c r="E199" s="4" t="s">
        <v>183</v>
      </c>
      <c r="F199" s="18" t="s">
        <v>233</v>
      </c>
      <c r="G199" s="18" t="s">
        <v>245</v>
      </c>
      <c r="H199" s="20" t="str">
        <f t="shared" si="9"/>
        <v>44874</v>
      </c>
      <c r="I199" s="20" t="s">
        <v>1705</v>
      </c>
      <c r="J199" s="21">
        <v>42725</v>
      </c>
      <c r="K199" s="23" t="s">
        <v>1712</v>
      </c>
      <c r="L199" s="9">
        <v>0</v>
      </c>
      <c r="M199" s="9">
        <v>0</v>
      </c>
      <c r="N199" s="9">
        <v>0</v>
      </c>
      <c r="O199" s="70">
        <v>1</v>
      </c>
    </row>
    <row r="200" spans="1:15" ht="45" x14ac:dyDescent="0.25">
      <c r="A200" s="14">
        <v>892099324</v>
      </c>
      <c r="B200" s="14">
        <v>3</v>
      </c>
      <c r="C200" s="14" t="str">
        <f t="shared" ref="C200:C207" si="10">CONCATENATE($C$6," ",E200)</f>
        <v>ALCALDIA VILLAVICENCIO</v>
      </c>
      <c r="D200" s="18" t="s">
        <v>202</v>
      </c>
      <c r="E200" s="4" t="s">
        <v>185</v>
      </c>
      <c r="F200" s="18">
        <v>50</v>
      </c>
      <c r="G200" s="19" t="s">
        <v>247</v>
      </c>
      <c r="H200" s="20" t="str">
        <f t="shared" si="9"/>
        <v>50001</v>
      </c>
      <c r="I200" s="20" t="s">
        <v>1120</v>
      </c>
      <c r="J200" s="21">
        <v>43794</v>
      </c>
      <c r="K200" s="23" t="s">
        <v>1121</v>
      </c>
      <c r="L200" s="9">
        <v>0</v>
      </c>
      <c r="M200" s="9">
        <v>0</v>
      </c>
      <c r="N200" s="9">
        <v>0</v>
      </c>
      <c r="O200" s="70">
        <v>1</v>
      </c>
    </row>
    <row r="201" spans="1:15" ht="67.5" x14ac:dyDescent="0.25">
      <c r="A201" s="14">
        <v>891180187</v>
      </c>
      <c r="B201" s="14">
        <v>2</v>
      </c>
      <c r="C201" s="14" t="str">
        <f t="shared" si="10"/>
        <v>ALCALDIA VILLAVIEJA</v>
      </c>
      <c r="D201" s="18">
        <v>872</v>
      </c>
      <c r="E201" s="4" t="s">
        <v>186</v>
      </c>
      <c r="F201" s="19">
        <v>41</v>
      </c>
      <c r="G201" s="19" t="s">
        <v>244</v>
      </c>
      <c r="H201" s="20" t="str">
        <f t="shared" si="9"/>
        <v>41872</v>
      </c>
      <c r="I201" s="20" t="s">
        <v>430</v>
      </c>
      <c r="J201" s="21">
        <v>39771</v>
      </c>
      <c r="K201" s="23" t="s">
        <v>2174</v>
      </c>
      <c r="L201" s="9">
        <v>1</v>
      </c>
      <c r="M201" s="9">
        <v>0</v>
      </c>
      <c r="N201" s="9">
        <v>0</v>
      </c>
      <c r="O201" s="70">
        <v>0</v>
      </c>
    </row>
    <row r="202" spans="1:15" ht="67.5" x14ac:dyDescent="0.25">
      <c r="A202" s="14">
        <v>899999312</v>
      </c>
      <c r="B202" s="14">
        <v>2</v>
      </c>
      <c r="C202" s="14" t="str">
        <f t="shared" si="10"/>
        <v>ALCALDIA VILLETA</v>
      </c>
      <c r="D202" s="18">
        <v>875</v>
      </c>
      <c r="E202" s="4" t="s">
        <v>187</v>
      </c>
      <c r="F202" s="19">
        <v>25</v>
      </c>
      <c r="G202" s="19" t="s">
        <v>243</v>
      </c>
      <c r="H202" s="20" t="str">
        <f t="shared" si="9"/>
        <v>25875</v>
      </c>
      <c r="I202" s="25" t="s">
        <v>1714</v>
      </c>
      <c r="J202" s="22" t="s">
        <v>1715</v>
      </c>
      <c r="K202" s="23" t="s">
        <v>2174</v>
      </c>
      <c r="L202" s="9">
        <v>1</v>
      </c>
      <c r="M202" s="9">
        <v>0</v>
      </c>
      <c r="N202" s="9">
        <v>0</v>
      </c>
      <c r="O202" s="70">
        <v>0</v>
      </c>
    </row>
    <row r="203" spans="1:15" ht="45" x14ac:dyDescent="0.25">
      <c r="A203" s="14">
        <v>892099173</v>
      </c>
      <c r="B203" s="14">
        <v>8</v>
      </c>
      <c r="C203" s="14" t="str">
        <f t="shared" si="10"/>
        <v>ALCALDIA VISTA HERMOSA</v>
      </c>
      <c r="D203" s="18">
        <v>711</v>
      </c>
      <c r="E203" s="4" t="s">
        <v>188</v>
      </c>
      <c r="F203" s="19">
        <v>50</v>
      </c>
      <c r="G203" s="19" t="s">
        <v>247</v>
      </c>
      <c r="H203" s="20" t="str">
        <f t="shared" si="9"/>
        <v>50711</v>
      </c>
      <c r="I203" s="20" t="s">
        <v>1589</v>
      </c>
      <c r="J203" s="21">
        <v>43799</v>
      </c>
      <c r="K203" s="23" t="s">
        <v>1726</v>
      </c>
      <c r="L203" s="9">
        <v>0</v>
      </c>
      <c r="M203" s="9">
        <v>0</v>
      </c>
      <c r="N203" s="9">
        <v>0</v>
      </c>
      <c r="O203" s="70">
        <v>1</v>
      </c>
    </row>
    <row r="204" spans="1:15" ht="67.5" x14ac:dyDescent="0.25">
      <c r="A204" s="13">
        <v>891855017</v>
      </c>
      <c r="B204" s="13">
        <v>7</v>
      </c>
      <c r="C204" s="14" t="str">
        <f t="shared" si="10"/>
        <v>ALCALDIA YOPAL</v>
      </c>
      <c r="D204" s="18" t="s">
        <v>202</v>
      </c>
      <c r="E204" s="4" t="s">
        <v>189</v>
      </c>
      <c r="F204" s="18">
        <v>85</v>
      </c>
      <c r="G204" s="18" t="s">
        <v>256</v>
      </c>
      <c r="H204" s="20" t="str">
        <f t="shared" si="9"/>
        <v>85001</v>
      </c>
      <c r="I204" s="20" t="s">
        <v>1128</v>
      </c>
      <c r="J204" s="21">
        <v>41252</v>
      </c>
      <c r="K204" s="23" t="s">
        <v>2174</v>
      </c>
      <c r="L204" s="9">
        <v>1</v>
      </c>
      <c r="M204" s="9">
        <v>0</v>
      </c>
      <c r="N204" s="9">
        <v>0</v>
      </c>
      <c r="O204" s="70">
        <v>0</v>
      </c>
    </row>
    <row r="205" spans="1:15" ht="157.5" x14ac:dyDescent="0.25">
      <c r="A205" s="13">
        <v>890399025</v>
      </c>
      <c r="B205" s="13">
        <v>6</v>
      </c>
      <c r="C205" s="14" t="str">
        <f t="shared" si="10"/>
        <v>ALCALDIA YUMBO</v>
      </c>
      <c r="D205" s="18">
        <v>892</v>
      </c>
      <c r="E205" s="4" t="s">
        <v>34</v>
      </c>
      <c r="F205" s="19">
        <v>76</v>
      </c>
      <c r="G205" s="18" t="s">
        <v>254</v>
      </c>
      <c r="H205" s="20" t="str">
        <f t="shared" si="9"/>
        <v>76892</v>
      </c>
      <c r="I205" s="25" t="s">
        <v>1129</v>
      </c>
      <c r="J205" s="22" t="s">
        <v>1130</v>
      </c>
      <c r="K205" s="27" t="s">
        <v>1412</v>
      </c>
      <c r="L205" s="12">
        <v>1</v>
      </c>
      <c r="M205" s="9">
        <v>0</v>
      </c>
      <c r="N205" s="9">
        <v>0</v>
      </c>
      <c r="O205" s="70">
        <v>0</v>
      </c>
    </row>
    <row r="206" spans="1:15" ht="67.5" x14ac:dyDescent="0.25">
      <c r="A206" s="13">
        <v>890204138</v>
      </c>
      <c r="B206" s="13">
        <v>3</v>
      </c>
      <c r="C206" s="14" t="str">
        <f t="shared" si="10"/>
        <v>ALCALDIA ZAPATOCA</v>
      </c>
      <c r="D206" s="18">
        <v>895</v>
      </c>
      <c r="E206" s="4" t="s">
        <v>190</v>
      </c>
      <c r="F206" s="19">
        <v>68</v>
      </c>
      <c r="G206" s="19" t="s">
        <v>251</v>
      </c>
      <c r="H206" s="20" t="str">
        <f t="shared" si="9"/>
        <v>68895</v>
      </c>
      <c r="I206" s="20" t="s">
        <v>330</v>
      </c>
      <c r="J206" s="21">
        <v>42001</v>
      </c>
      <c r="K206" s="23" t="s">
        <v>2174</v>
      </c>
      <c r="L206" s="9">
        <v>1</v>
      </c>
      <c r="M206" s="9">
        <v>0</v>
      </c>
      <c r="N206" s="9">
        <v>0</v>
      </c>
      <c r="O206" s="70">
        <v>0</v>
      </c>
    </row>
    <row r="207" spans="1:15" ht="67.5" x14ac:dyDescent="0.25">
      <c r="A207" s="13">
        <v>891900624</v>
      </c>
      <c r="B207" s="13">
        <v>0</v>
      </c>
      <c r="C207" s="14" t="str">
        <f t="shared" si="10"/>
        <v>ALCALDIA ZARZAL</v>
      </c>
      <c r="D207" s="18">
        <v>895</v>
      </c>
      <c r="E207" s="4" t="s">
        <v>191</v>
      </c>
      <c r="F207" s="19">
        <v>76</v>
      </c>
      <c r="G207" s="18" t="s">
        <v>254</v>
      </c>
      <c r="H207" s="20" t="str">
        <f t="shared" si="9"/>
        <v>76895</v>
      </c>
      <c r="I207" s="25" t="s">
        <v>1135</v>
      </c>
      <c r="J207" s="21">
        <v>42710</v>
      </c>
      <c r="K207" s="23" t="s">
        <v>2174</v>
      </c>
      <c r="L207" s="9">
        <v>1</v>
      </c>
      <c r="M207" s="9">
        <v>0</v>
      </c>
      <c r="N207" s="9">
        <v>0</v>
      </c>
      <c r="O207" s="70">
        <v>0</v>
      </c>
    </row>
    <row r="208" spans="1:15" x14ac:dyDescent="0.25">
      <c r="K208" s="9" t="s">
        <v>2184</v>
      </c>
      <c r="L208" s="69">
        <f>SUM(L8:L207)</f>
        <v>115</v>
      </c>
      <c r="M208" s="69">
        <f t="shared" ref="M208:O208" si="11">SUM(M8:M207)</f>
        <v>3</v>
      </c>
      <c r="N208" s="69">
        <f t="shared" si="11"/>
        <v>4</v>
      </c>
      <c r="O208" s="69">
        <f t="shared" si="11"/>
        <v>78</v>
      </c>
    </row>
    <row r="209" spans="6:15" x14ac:dyDescent="0.25">
      <c r="K209" s="68" t="s">
        <v>2165</v>
      </c>
      <c r="L209" s="66">
        <f>SUM(L208:O208)</f>
        <v>200</v>
      </c>
      <c r="M209" s="66" t="s">
        <v>2191</v>
      </c>
      <c r="N209" s="66" t="s">
        <v>2191</v>
      </c>
      <c r="O209" s="67" t="s">
        <v>2191</v>
      </c>
    </row>
    <row r="210" spans="6:15" x14ac:dyDescent="0.25">
      <c r="L210">
        <f>+L209-L217</f>
        <v>0</v>
      </c>
    </row>
    <row r="212" spans="6:15" x14ac:dyDescent="0.25">
      <c r="K212" s="51" t="s">
        <v>2168</v>
      </c>
      <c r="L212" s="50" t="s">
        <v>2193</v>
      </c>
      <c r="M212" s="50" t="s">
        <v>2194</v>
      </c>
      <c r="N212" s="50" t="s">
        <v>2192</v>
      </c>
    </row>
    <row r="213" spans="6:15" x14ac:dyDescent="0.25">
      <c r="F213" s="102" t="s">
        <v>2187</v>
      </c>
      <c r="G213" s="102"/>
      <c r="H213" s="102"/>
      <c r="I213" s="102"/>
      <c r="J213" s="103"/>
      <c r="K213" s="62" t="s">
        <v>2185</v>
      </c>
      <c r="L213" s="50">
        <v>115</v>
      </c>
      <c r="M213" s="50">
        <v>200</v>
      </c>
      <c r="N213" s="71">
        <f>+L213/M213</f>
        <v>0.57499999999999996</v>
      </c>
    </row>
    <row r="214" spans="6:15" x14ac:dyDescent="0.25">
      <c r="F214" s="102" t="s">
        <v>2188</v>
      </c>
      <c r="G214" s="102"/>
      <c r="H214" s="102"/>
      <c r="I214" s="102"/>
      <c r="J214" s="103"/>
      <c r="K214" s="2" t="s">
        <v>2186</v>
      </c>
      <c r="L214" s="50">
        <v>78</v>
      </c>
      <c r="M214" s="50">
        <v>200</v>
      </c>
      <c r="N214" s="71">
        <f>+L214/M214</f>
        <v>0.39</v>
      </c>
    </row>
    <row r="215" spans="6:15" x14ac:dyDescent="0.25">
      <c r="F215" s="102" t="s">
        <v>2189</v>
      </c>
      <c r="G215" s="102"/>
      <c r="H215" s="102"/>
      <c r="I215" s="102"/>
      <c r="J215" s="103"/>
      <c r="K215" s="2" t="s">
        <v>2196</v>
      </c>
      <c r="L215" s="50">
        <v>4</v>
      </c>
      <c r="M215" s="50">
        <v>200</v>
      </c>
      <c r="N215" s="71">
        <f>+L215/M215</f>
        <v>0.02</v>
      </c>
    </row>
    <row r="216" spans="6:15" x14ac:dyDescent="0.25">
      <c r="F216" s="102" t="s">
        <v>2190</v>
      </c>
      <c r="G216" s="102"/>
      <c r="H216" s="102"/>
      <c r="I216" s="102"/>
      <c r="J216" s="103"/>
      <c r="K216" s="2" t="s">
        <v>2195</v>
      </c>
      <c r="L216" s="50">
        <v>3</v>
      </c>
      <c r="M216" s="50">
        <v>200</v>
      </c>
      <c r="N216" s="71">
        <f>+L216/M216</f>
        <v>1.4999999999999999E-2</v>
      </c>
    </row>
    <row r="217" spans="6:15" x14ac:dyDescent="0.25">
      <c r="L217">
        <f>SUM(L213:L216)</f>
        <v>200</v>
      </c>
      <c r="N217" s="55">
        <f>SUM(N213:N216)</f>
        <v>1</v>
      </c>
    </row>
    <row r="221" spans="6:15" x14ac:dyDescent="0.25">
      <c r="L221" t="s">
        <v>2185</v>
      </c>
      <c r="M221" s="3">
        <v>0.57499999999999996</v>
      </c>
    </row>
    <row r="222" spans="6:15" x14ac:dyDescent="0.25">
      <c r="L222" t="s">
        <v>2186</v>
      </c>
      <c r="M222" s="3">
        <v>0.39</v>
      </c>
    </row>
    <row r="223" spans="6:15" x14ac:dyDescent="0.25">
      <c r="L223" t="s">
        <v>2196</v>
      </c>
      <c r="M223" s="3">
        <v>0.02</v>
      </c>
    </row>
    <row r="224" spans="6:15" x14ac:dyDescent="0.25">
      <c r="L224" t="s">
        <v>2195</v>
      </c>
      <c r="M224" s="3">
        <v>1.4999999999999999E-2</v>
      </c>
    </row>
  </sheetData>
  <autoFilter ref="A7:O209"/>
  <sortState ref="K213:N216">
    <sortCondition descending="1" ref="L213:L216"/>
  </sortState>
  <mergeCells count="5">
    <mergeCell ref="K6:O6"/>
    <mergeCell ref="F213:J213"/>
    <mergeCell ref="F214:J214"/>
    <mergeCell ref="F215:J215"/>
    <mergeCell ref="F216:J216"/>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260"/>
  <sheetViews>
    <sheetView zoomScale="70" zoomScaleNormal="70" workbookViewId="0">
      <pane xSplit="5" ySplit="8" topLeftCell="F216" activePane="bottomRight" state="frozen"/>
      <selection pane="topRight" activeCell="F1" sqref="F1"/>
      <selection pane="bottomLeft" activeCell="A9" sqref="A9"/>
      <selection pane="bottomRight" activeCell="R267" sqref="R267"/>
    </sheetView>
  </sheetViews>
  <sheetFormatPr baseColWidth="10" defaultRowHeight="15" x14ac:dyDescent="0.25"/>
  <cols>
    <col min="1" max="1" width="8.7109375" customWidth="1"/>
    <col min="2" max="2" width="3" customWidth="1"/>
    <col min="3" max="3" width="26.5703125" customWidth="1"/>
    <col min="4" max="4" width="7.85546875" customWidth="1"/>
    <col min="5" max="5" width="22.42578125" customWidth="1"/>
    <col min="6" max="6" width="10.7109375" customWidth="1"/>
    <col min="7" max="7" width="14.140625" customWidth="1"/>
    <col min="8" max="8" width="11.140625" customWidth="1"/>
    <col min="9" max="9" width="22.140625" customWidth="1"/>
    <col min="10" max="10" width="9" customWidth="1"/>
    <col min="11" max="11" width="10.85546875" bestFit="1" customWidth="1"/>
    <col min="12" max="12" width="10.28515625" bestFit="1" customWidth="1"/>
    <col min="13" max="13" width="7.42578125" bestFit="1" customWidth="1"/>
    <col min="14" max="14" width="7.5703125" bestFit="1" customWidth="1"/>
    <col min="15" max="15" width="11.7109375" bestFit="1" customWidth="1"/>
    <col min="16" max="16" width="33.85546875" customWidth="1"/>
    <col min="17" max="17" width="8.42578125" bestFit="1" customWidth="1"/>
    <col min="18" max="18" width="9.42578125" bestFit="1" customWidth="1"/>
    <col min="19" max="19" width="9.140625" bestFit="1" customWidth="1"/>
    <col min="20" max="20" width="11.5703125" bestFit="1" customWidth="1"/>
    <col min="21" max="21" width="6.85546875" bestFit="1" customWidth="1"/>
    <col min="22" max="22" width="13.28515625" bestFit="1" customWidth="1"/>
    <col min="23" max="23" width="9.42578125" bestFit="1" customWidth="1"/>
    <col min="24" max="24" width="6.140625" bestFit="1" customWidth="1"/>
    <col min="25" max="25" width="10.28515625" bestFit="1" customWidth="1"/>
    <col min="26" max="26" width="10.5703125" bestFit="1" customWidth="1"/>
    <col min="27" max="27" width="8.28515625" bestFit="1" customWidth="1"/>
    <col min="28" max="28" width="10.42578125" bestFit="1" customWidth="1"/>
    <col min="29" max="29" width="14.42578125" bestFit="1" customWidth="1"/>
    <col min="30" max="30" width="9.28515625" bestFit="1" customWidth="1"/>
    <col min="31" max="31" width="6.140625" bestFit="1" customWidth="1"/>
    <col min="32" max="32" width="7.5703125" bestFit="1" customWidth="1"/>
    <col min="33" max="33" width="10.7109375" bestFit="1" customWidth="1"/>
    <col min="34" max="34" width="6.85546875" bestFit="1" customWidth="1"/>
    <col min="35" max="35" width="12.28515625" bestFit="1" customWidth="1"/>
    <col min="36" max="36" width="12.7109375" bestFit="1" customWidth="1"/>
    <col min="37" max="37" width="11.28515625" bestFit="1" customWidth="1"/>
    <col min="38" max="38" width="17.28515625" bestFit="1" customWidth="1"/>
    <col min="39" max="39" width="14.140625" bestFit="1" customWidth="1"/>
    <col min="40" max="40" width="16.28515625" bestFit="1" customWidth="1"/>
    <col min="41" max="41" width="16.140625" bestFit="1" customWidth="1"/>
    <col min="42" max="42" width="16.85546875" bestFit="1" customWidth="1"/>
    <col min="43" max="43" width="15.42578125" bestFit="1" customWidth="1"/>
    <col min="44" max="44" width="8.7109375" bestFit="1" customWidth="1"/>
    <col min="45" max="45" width="11.85546875" bestFit="1" customWidth="1"/>
    <col min="46" max="46" width="11.7109375" bestFit="1" customWidth="1"/>
    <col min="47" max="47" width="10.42578125" bestFit="1" customWidth="1"/>
    <col min="48" max="48" width="7.42578125" bestFit="1" customWidth="1"/>
    <col min="49" max="49" width="8" bestFit="1" customWidth="1"/>
    <col min="50" max="50" width="10.28515625" bestFit="1" customWidth="1"/>
    <col min="51" max="51" width="6.5703125" bestFit="1" customWidth="1"/>
    <col min="52" max="52" width="22.28515625" bestFit="1" customWidth="1"/>
  </cols>
  <sheetData>
    <row r="1" spans="1:52" x14ac:dyDescent="0.25">
      <c r="A1" s="6" t="s">
        <v>235</v>
      </c>
    </row>
    <row r="2" spans="1:52" x14ac:dyDescent="0.25">
      <c r="A2" s="6" t="s">
        <v>234</v>
      </c>
    </row>
    <row r="3" spans="1:52" x14ac:dyDescent="0.25">
      <c r="A3" s="6" t="s">
        <v>236</v>
      </c>
    </row>
    <row r="4" spans="1:52" x14ac:dyDescent="0.25">
      <c r="A4" s="6" t="s">
        <v>237</v>
      </c>
    </row>
    <row r="8" spans="1:52" ht="33.75" x14ac:dyDescent="0.25">
      <c r="A8" s="1" t="s">
        <v>0</v>
      </c>
      <c r="B8" s="1" t="s">
        <v>1</v>
      </c>
      <c r="C8" s="1" t="s">
        <v>259</v>
      </c>
      <c r="D8" s="2" t="s">
        <v>488</v>
      </c>
      <c r="E8" s="2" t="s">
        <v>266</v>
      </c>
      <c r="F8" s="2" t="s">
        <v>489</v>
      </c>
      <c r="G8" s="2" t="s">
        <v>239</v>
      </c>
      <c r="H8" s="2" t="s">
        <v>490</v>
      </c>
      <c r="I8" s="2" t="s">
        <v>265</v>
      </c>
      <c r="J8" s="2" t="s">
        <v>491</v>
      </c>
      <c r="K8" s="2" t="s">
        <v>2121</v>
      </c>
      <c r="L8" s="2" t="s">
        <v>2122</v>
      </c>
      <c r="M8" s="2" t="s">
        <v>2123</v>
      </c>
      <c r="N8" s="2" t="s">
        <v>2124</v>
      </c>
      <c r="O8" s="2" t="s">
        <v>2125</v>
      </c>
      <c r="P8" s="2" t="s">
        <v>2151</v>
      </c>
      <c r="Q8" s="2" t="s">
        <v>2126</v>
      </c>
      <c r="R8" s="2" t="s">
        <v>2127</v>
      </c>
      <c r="S8" s="2" t="s">
        <v>2128</v>
      </c>
      <c r="T8" s="2" t="s">
        <v>2129</v>
      </c>
      <c r="U8" s="2" t="s">
        <v>2130</v>
      </c>
      <c r="V8" s="2" t="s">
        <v>2137</v>
      </c>
      <c r="W8" s="2" t="s">
        <v>2131</v>
      </c>
      <c r="X8" s="2" t="s">
        <v>2132</v>
      </c>
      <c r="Y8" s="2" t="s">
        <v>2133</v>
      </c>
      <c r="Z8" s="2" t="s">
        <v>2134</v>
      </c>
      <c r="AA8" s="2" t="s">
        <v>2135</v>
      </c>
      <c r="AB8" s="2" t="s">
        <v>2136</v>
      </c>
      <c r="AC8" s="2" t="s">
        <v>2160</v>
      </c>
      <c r="AD8" s="2" t="s">
        <v>2138</v>
      </c>
      <c r="AE8" s="2" t="s">
        <v>2139</v>
      </c>
      <c r="AF8" s="2" t="s">
        <v>2140</v>
      </c>
      <c r="AG8" s="2" t="s">
        <v>2141</v>
      </c>
      <c r="AH8" s="2" t="s">
        <v>2142</v>
      </c>
      <c r="AI8" s="2" t="s">
        <v>2161</v>
      </c>
      <c r="AJ8" s="2" t="s">
        <v>2156</v>
      </c>
      <c r="AK8" s="2" t="s">
        <v>2143</v>
      </c>
      <c r="AL8" s="2" t="s">
        <v>2144</v>
      </c>
      <c r="AM8" s="2" t="s">
        <v>2145</v>
      </c>
      <c r="AN8" s="2" t="s">
        <v>2146</v>
      </c>
      <c r="AO8" s="2" t="s">
        <v>2147</v>
      </c>
      <c r="AP8" s="2" t="s">
        <v>2148</v>
      </c>
      <c r="AQ8" s="2" t="s">
        <v>2149</v>
      </c>
      <c r="AR8" s="2" t="s">
        <v>2150</v>
      </c>
      <c r="AS8" s="2" t="s">
        <v>2152</v>
      </c>
      <c r="AT8" s="2" t="s">
        <v>2162</v>
      </c>
      <c r="AU8" s="2" t="s">
        <v>2153</v>
      </c>
      <c r="AV8" s="2" t="s">
        <v>2154</v>
      </c>
      <c r="AW8" s="2" t="s">
        <v>2157</v>
      </c>
      <c r="AX8" s="2" t="s">
        <v>2158</v>
      </c>
      <c r="AY8" s="2" t="s">
        <v>2159</v>
      </c>
      <c r="AZ8" s="2" t="s">
        <v>1163</v>
      </c>
    </row>
    <row r="9" spans="1:52" x14ac:dyDescent="0.25">
      <c r="A9" s="14">
        <v>890504612</v>
      </c>
      <c r="B9" s="17">
        <v>0</v>
      </c>
      <c r="C9" s="14" t="s">
        <v>1728</v>
      </c>
      <c r="D9" s="18" t="s">
        <v>192</v>
      </c>
      <c r="E9" s="4" t="s">
        <v>2</v>
      </c>
      <c r="F9" s="19">
        <v>54</v>
      </c>
      <c r="G9" s="19" t="s">
        <v>249</v>
      </c>
      <c r="H9" s="20" t="s">
        <v>1729</v>
      </c>
      <c r="I9" s="20" t="s">
        <v>267</v>
      </c>
      <c r="J9" s="21">
        <v>43090</v>
      </c>
      <c r="K9" s="22" t="s">
        <v>2121</v>
      </c>
      <c r="L9" s="22" t="s">
        <v>2122</v>
      </c>
      <c r="M9" s="22" t="s">
        <v>2123</v>
      </c>
      <c r="N9" s="22" t="s">
        <v>2124</v>
      </c>
      <c r="O9" s="22"/>
      <c r="P9" s="22"/>
      <c r="Q9" s="22"/>
      <c r="R9" s="22"/>
      <c r="S9" s="22"/>
      <c r="T9" s="22"/>
      <c r="U9" s="22"/>
      <c r="V9" s="22"/>
      <c r="W9" s="22"/>
      <c r="X9" s="22"/>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row>
    <row r="10" spans="1:52" x14ac:dyDescent="0.25">
      <c r="A10" s="17">
        <v>892001457</v>
      </c>
      <c r="B10" s="17">
        <v>3</v>
      </c>
      <c r="C10" s="14" t="s">
        <v>1730</v>
      </c>
      <c r="D10" s="18" t="s">
        <v>193</v>
      </c>
      <c r="E10" s="4" t="s">
        <v>3</v>
      </c>
      <c r="F10" s="19">
        <v>50</v>
      </c>
      <c r="G10" s="19" t="s">
        <v>247</v>
      </c>
      <c r="H10" s="20" t="s">
        <v>1731</v>
      </c>
      <c r="I10" s="20" t="s">
        <v>272</v>
      </c>
      <c r="J10" s="21">
        <v>43079</v>
      </c>
      <c r="K10" s="22" t="s">
        <v>2121</v>
      </c>
      <c r="L10" s="22" t="s">
        <v>2122</v>
      </c>
      <c r="M10" s="22" t="s">
        <v>2123</v>
      </c>
      <c r="N10" s="22" t="s">
        <v>2124</v>
      </c>
      <c r="O10" s="22" t="s">
        <v>2125</v>
      </c>
      <c r="P10" s="22"/>
      <c r="Q10" s="22"/>
      <c r="R10" s="22"/>
      <c r="S10" s="22"/>
      <c r="T10" s="22"/>
      <c r="U10" s="22"/>
      <c r="V10" s="22"/>
      <c r="W10" s="22"/>
      <c r="X10" s="22"/>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row>
    <row r="11" spans="1:52" x14ac:dyDescent="0.25">
      <c r="A11" s="17">
        <v>800096561</v>
      </c>
      <c r="B11" s="17">
        <v>4</v>
      </c>
      <c r="C11" s="14" t="s">
        <v>1732</v>
      </c>
      <c r="D11" s="18" t="s">
        <v>194</v>
      </c>
      <c r="E11" s="4" t="s">
        <v>4</v>
      </c>
      <c r="F11" s="19">
        <v>20</v>
      </c>
      <c r="G11" s="19" t="s">
        <v>242</v>
      </c>
      <c r="H11" s="20" t="s">
        <v>1733</v>
      </c>
      <c r="I11" s="20" t="s">
        <v>274</v>
      </c>
      <c r="J11" s="21">
        <v>39067</v>
      </c>
      <c r="K11" s="22" t="s">
        <v>2121</v>
      </c>
      <c r="L11" s="22" t="s">
        <v>2122</v>
      </c>
      <c r="M11" s="22" t="s">
        <v>2123</v>
      </c>
      <c r="N11" s="22" t="s">
        <v>2124</v>
      </c>
      <c r="O11" s="22" t="s">
        <v>2125</v>
      </c>
      <c r="P11" s="22"/>
      <c r="Q11" s="22" t="s">
        <v>2126</v>
      </c>
      <c r="R11" s="22"/>
      <c r="S11" s="22"/>
      <c r="T11" s="22"/>
      <c r="U11" s="22"/>
      <c r="V11" s="22"/>
      <c r="W11" s="22"/>
      <c r="X11" s="22"/>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ht="22.5" x14ac:dyDescent="0.25">
      <c r="A12" s="14">
        <v>891855200</v>
      </c>
      <c r="B12" s="14">
        <v>9</v>
      </c>
      <c r="C12" s="14" t="s">
        <v>1734</v>
      </c>
      <c r="D12" s="18" t="s">
        <v>195</v>
      </c>
      <c r="E12" s="4" t="s">
        <v>5</v>
      </c>
      <c r="F12" s="18">
        <v>85</v>
      </c>
      <c r="G12" s="18" t="s">
        <v>256</v>
      </c>
      <c r="H12" s="20" t="s">
        <v>1735</v>
      </c>
      <c r="I12" s="25" t="s">
        <v>283</v>
      </c>
      <c r="J12" s="22" t="s">
        <v>284</v>
      </c>
      <c r="K12" s="22" t="s">
        <v>2121</v>
      </c>
      <c r="L12" s="22" t="s">
        <v>2122</v>
      </c>
      <c r="M12" s="22" t="s">
        <v>2123</v>
      </c>
      <c r="N12" s="22"/>
      <c r="O12" s="22" t="s">
        <v>2125</v>
      </c>
      <c r="P12" s="22"/>
      <c r="Q12" s="22" t="s">
        <v>2126</v>
      </c>
      <c r="R12" s="22"/>
      <c r="S12" s="22"/>
      <c r="T12" s="22"/>
      <c r="U12" s="22"/>
      <c r="V12" s="22"/>
      <c r="W12" s="22"/>
      <c r="X12" s="22"/>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row>
    <row r="13" spans="1:52" x14ac:dyDescent="0.25">
      <c r="A13" s="14">
        <v>891180070</v>
      </c>
      <c r="B13" s="14">
        <v>1</v>
      </c>
      <c r="C13" s="14" t="s">
        <v>1736</v>
      </c>
      <c r="D13" s="18" t="s">
        <v>197</v>
      </c>
      <c r="E13" s="4" t="s">
        <v>7</v>
      </c>
      <c r="F13" s="19">
        <v>41</v>
      </c>
      <c r="G13" s="19" t="s">
        <v>244</v>
      </c>
      <c r="H13" s="20" t="s">
        <v>1737</v>
      </c>
      <c r="I13" s="20" t="s">
        <v>285</v>
      </c>
      <c r="J13" s="21">
        <v>43098</v>
      </c>
      <c r="K13" s="22" t="s">
        <v>2121</v>
      </c>
      <c r="L13" s="22" t="s">
        <v>2122</v>
      </c>
      <c r="M13" s="22" t="s">
        <v>2123</v>
      </c>
      <c r="N13" s="22" t="s">
        <v>2124</v>
      </c>
      <c r="O13" s="22" t="s">
        <v>2125</v>
      </c>
      <c r="P13" s="22"/>
      <c r="Q13" s="22" t="s">
        <v>2126</v>
      </c>
      <c r="R13" s="22"/>
      <c r="S13" s="22"/>
      <c r="T13" s="22"/>
      <c r="U13" s="22"/>
      <c r="V13" s="22"/>
      <c r="W13" s="22"/>
      <c r="X13" s="22"/>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x14ac:dyDescent="0.25">
      <c r="A14" s="14">
        <v>899999450</v>
      </c>
      <c r="B14" s="14">
        <v>0</v>
      </c>
      <c r="C14" s="14" t="s">
        <v>1738</v>
      </c>
      <c r="D14" s="18" t="s">
        <v>198</v>
      </c>
      <c r="E14" s="4" t="s">
        <v>8</v>
      </c>
      <c r="F14" s="19">
        <v>25</v>
      </c>
      <c r="G14" s="19" t="s">
        <v>243</v>
      </c>
      <c r="H14" s="20" t="s">
        <v>1739</v>
      </c>
      <c r="I14" s="20" t="s">
        <v>1419</v>
      </c>
      <c r="J14" s="21">
        <v>42740</v>
      </c>
      <c r="K14" s="22" t="s">
        <v>2121</v>
      </c>
      <c r="L14" s="22" t="s">
        <v>2122</v>
      </c>
      <c r="M14" s="22" t="s">
        <v>2123</v>
      </c>
      <c r="N14" s="22" t="s">
        <v>2124</v>
      </c>
      <c r="O14" s="22" t="s">
        <v>2125</v>
      </c>
      <c r="P14" s="22"/>
      <c r="Q14" s="22" t="s">
        <v>2126</v>
      </c>
      <c r="R14" s="25" t="s">
        <v>2127</v>
      </c>
      <c r="S14" s="25" t="s">
        <v>2128</v>
      </c>
      <c r="T14" s="25" t="s">
        <v>2129</v>
      </c>
      <c r="U14" s="25"/>
      <c r="V14" s="25"/>
      <c r="W14" s="25"/>
      <c r="X14" s="25"/>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row>
    <row r="15" spans="1:52" x14ac:dyDescent="0.25">
      <c r="A15" s="14">
        <v>839000360</v>
      </c>
      <c r="B15" s="14">
        <v>0</v>
      </c>
      <c r="C15" s="14" t="s">
        <v>1740</v>
      </c>
      <c r="D15" s="18" t="s">
        <v>199</v>
      </c>
      <c r="E15" s="4" t="s">
        <v>9</v>
      </c>
      <c r="F15" s="19">
        <v>18</v>
      </c>
      <c r="G15" s="19" t="s">
        <v>462</v>
      </c>
      <c r="H15" s="20" t="s">
        <v>1741</v>
      </c>
      <c r="I15" s="20" t="s">
        <v>1425</v>
      </c>
      <c r="J15" s="21">
        <v>39961</v>
      </c>
      <c r="K15" s="22" t="s">
        <v>2121</v>
      </c>
      <c r="L15" s="22" t="s">
        <v>2122</v>
      </c>
      <c r="M15" s="22" t="s">
        <v>2123</v>
      </c>
      <c r="N15" s="22" t="s">
        <v>2124</v>
      </c>
      <c r="O15" s="25"/>
      <c r="P15" s="25"/>
      <c r="Q15" s="25"/>
      <c r="R15" s="25" t="s">
        <v>2127</v>
      </c>
      <c r="S15" s="25" t="s">
        <v>2128</v>
      </c>
      <c r="T15" s="25"/>
      <c r="U15" s="25"/>
      <c r="V15" s="25"/>
      <c r="W15" s="25"/>
      <c r="X15" s="25"/>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row>
    <row r="16" spans="1:52" ht="22.5" x14ac:dyDescent="0.25">
      <c r="A16" s="14">
        <v>819003219</v>
      </c>
      <c r="B16" s="14">
        <v>0</v>
      </c>
      <c r="C16" s="14" t="s">
        <v>1742</v>
      </c>
      <c r="D16" s="18" t="s">
        <v>200</v>
      </c>
      <c r="E16" s="4" t="s">
        <v>10</v>
      </c>
      <c r="F16" s="19">
        <v>47</v>
      </c>
      <c r="G16" s="19" t="s">
        <v>246</v>
      </c>
      <c r="H16" s="20" t="s">
        <v>1743</v>
      </c>
      <c r="I16" s="20" t="s">
        <v>1432</v>
      </c>
      <c r="J16" s="21">
        <v>42702</v>
      </c>
      <c r="K16" s="22" t="s">
        <v>2121</v>
      </c>
      <c r="L16" s="22" t="s">
        <v>2122</v>
      </c>
      <c r="M16" s="22" t="s">
        <v>2123</v>
      </c>
      <c r="N16" s="22" t="s">
        <v>2124</v>
      </c>
      <c r="O16" s="22" t="s">
        <v>2125</v>
      </c>
      <c r="P16" s="22"/>
      <c r="Q16" s="22" t="s">
        <v>2126</v>
      </c>
      <c r="R16" s="25"/>
      <c r="S16" s="25"/>
      <c r="T16" s="25"/>
      <c r="U16" s="25" t="s">
        <v>2130</v>
      </c>
      <c r="V16" s="25" t="s">
        <v>2137</v>
      </c>
      <c r="W16" s="25"/>
      <c r="X16" s="25"/>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row>
    <row r="17" spans="1:52" x14ac:dyDescent="0.25">
      <c r="A17" s="14">
        <v>800254879</v>
      </c>
      <c r="B17" s="14">
        <v>9</v>
      </c>
      <c r="C17" s="14" t="s">
        <v>1744</v>
      </c>
      <c r="D17" s="18" t="s">
        <v>200</v>
      </c>
      <c r="E17" s="4" t="s">
        <v>11</v>
      </c>
      <c r="F17" s="18">
        <v>13</v>
      </c>
      <c r="G17" s="18" t="s">
        <v>439</v>
      </c>
      <c r="H17" s="20" t="s">
        <v>1745</v>
      </c>
      <c r="I17" s="20" t="s">
        <v>1727</v>
      </c>
      <c r="J17" s="21">
        <v>43251</v>
      </c>
      <c r="K17" s="22" t="s">
        <v>2121</v>
      </c>
      <c r="L17" s="22" t="s">
        <v>2122</v>
      </c>
      <c r="M17" s="22" t="s">
        <v>2123</v>
      </c>
      <c r="N17" s="22" t="s">
        <v>2124</v>
      </c>
      <c r="O17" s="25"/>
      <c r="P17" s="25"/>
      <c r="Q17" s="25"/>
      <c r="R17" s="25"/>
      <c r="S17" s="25"/>
      <c r="T17" s="25"/>
      <c r="U17" s="25"/>
      <c r="V17" s="25"/>
      <c r="W17" s="25" t="s">
        <v>2131</v>
      </c>
      <c r="X17" s="25" t="s">
        <v>2132</v>
      </c>
      <c r="Y17" s="26" t="s">
        <v>2133</v>
      </c>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row>
    <row r="18" spans="1:52" ht="22.5" x14ac:dyDescent="0.25">
      <c r="A18" s="14">
        <v>890700961</v>
      </c>
      <c r="B18" s="14">
        <v>6</v>
      </c>
      <c r="C18" s="14" t="s">
        <v>1746</v>
      </c>
      <c r="D18" s="18" t="s">
        <v>201</v>
      </c>
      <c r="E18" s="4" t="s">
        <v>12</v>
      </c>
      <c r="F18" s="19">
        <v>73</v>
      </c>
      <c r="G18" s="19" t="s">
        <v>253</v>
      </c>
      <c r="H18" s="20" t="s">
        <v>1747</v>
      </c>
      <c r="I18" s="25" t="s">
        <v>295</v>
      </c>
      <c r="J18" s="22" t="s">
        <v>294</v>
      </c>
      <c r="K18" s="22" t="s">
        <v>2121</v>
      </c>
      <c r="L18" s="22" t="s">
        <v>2122</v>
      </c>
      <c r="M18" s="22" t="s">
        <v>2123</v>
      </c>
      <c r="N18" s="22" t="s">
        <v>2124</v>
      </c>
      <c r="O18" s="25"/>
      <c r="P18" s="25"/>
      <c r="Q18" s="25"/>
      <c r="R18" s="25" t="s">
        <v>2127</v>
      </c>
      <c r="S18" s="25" t="s">
        <v>2128</v>
      </c>
      <c r="T18" s="25"/>
      <c r="U18" s="25"/>
      <c r="V18" s="25"/>
      <c r="W18" s="25"/>
      <c r="X18" s="25"/>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row>
    <row r="19" spans="1:52" x14ac:dyDescent="0.25">
      <c r="A19" s="14">
        <v>800102504</v>
      </c>
      <c r="B19" s="14">
        <v>0</v>
      </c>
      <c r="C19" s="14" t="s">
        <v>1748</v>
      </c>
      <c r="D19" s="18" t="s">
        <v>202</v>
      </c>
      <c r="E19" s="40" t="s">
        <v>13</v>
      </c>
      <c r="F19" s="18">
        <v>81</v>
      </c>
      <c r="G19" s="18" t="s">
        <v>255</v>
      </c>
      <c r="H19" s="20" t="s">
        <v>1749</v>
      </c>
      <c r="I19" s="20" t="s">
        <v>298</v>
      </c>
      <c r="J19" s="21">
        <v>43072</v>
      </c>
      <c r="K19" s="22" t="s">
        <v>2121</v>
      </c>
      <c r="L19" s="22" t="s">
        <v>2122</v>
      </c>
      <c r="M19" s="22" t="s">
        <v>2123</v>
      </c>
      <c r="N19" s="22" t="s">
        <v>2124</v>
      </c>
      <c r="O19" s="25"/>
      <c r="P19" s="25"/>
      <c r="Q19" s="25"/>
      <c r="R19" s="25"/>
      <c r="S19" s="25"/>
      <c r="T19" s="25"/>
      <c r="U19" s="25"/>
      <c r="V19" s="25"/>
      <c r="W19" s="25"/>
      <c r="X19" s="25" t="s">
        <v>2132</v>
      </c>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row>
    <row r="20" spans="1:52" x14ac:dyDescent="0.25">
      <c r="A20" s="14">
        <v>892099494</v>
      </c>
      <c r="B20" s="14">
        <v>7</v>
      </c>
      <c r="C20" s="14" t="s">
        <v>1750</v>
      </c>
      <c r="D20" s="18" t="s">
        <v>203</v>
      </c>
      <c r="E20" s="4" t="s">
        <v>14</v>
      </c>
      <c r="F20" s="19">
        <v>81</v>
      </c>
      <c r="G20" s="18" t="s">
        <v>255</v>
      </c>
      <c r="H20" s="20" t="s">
        <v>1751</v>
      </c>
      <c r="I20" s="20" t="s">
        <v>300</v>
      </c>
      <c r="J20" s="21">
        <v>43090</v>
      </c>
      <c r="K20" s="22" t="s">
        <v>2121</v>
      </c>
      <c r="L20" s="22" t="s">
        <v>2122</v>
      </c>
      <c r="M20" s="22" t="s">
        <v>2123</v>
      </c>
      <c r="N20" s="22" t="s">
        <v>2124</v>
      </c>
      <c r="O20" s="22" t="s">
        <v>2125</v>
      </c>
      <c r="P20" s="22"/>
      <c r="Q20" s="25"/>
      <c r="R20" s="25"/>
      <c r="S20" s="25"/>
      <c r="T20" s="25"/>
      <c r="U20" s="25"/>
      <c r="V20" s="25"/>
      <c r="W20" s="25"/>
      <c r="X20" s="25"/>
      <c r="Y20" s="26"/>
      <c r="Z20" s="26" t="s">
        <v>2134</v>
      </c>
      <c r="AA20" s="26" t="s">
        <v>2135</v>
      </c>
      <c r="AB20" s="26" t="s">
        <v>2136</v>
      </c>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row>
    <row r="21" spans="1:52" x14ac:dyDescent="0.25">
      <c r="A21" s="14">
        <v>891702186</v>
      </c>
      <c r="B21" s="14">
        <v>7</v>
      </c>
      <c r="C21" s="14" t="s">
        <v>1752</v>
      </c>
      <c r="D21" s="18" t="s">
        <v>204</v>
      </c>
      <c r="E21" s="4" t="s">
        <v>15</v>
      </c>
      <c r="F21" s="18">
        <v>47</v>
      </c>
      <c r="G21" s="19" t="s">
        <v>246</v>
      </c>
      <c r="H21" s="20" t="s">
        <v>1753</v>
      </c>
      <c r="I21" s="20" t="s">
        <v>307</v>
      </c>
      <c r="J21" s="21">
        <v>41631</v>
      </c>
      <c r="K21" s="22" t="s">
        <v>2121</v>
      </c>
      <c r="L21" s="22" t="s">
        <v>2122</v>
      </c>
      <c r="M21" s="22" t="s">
        <v>2123</v>
      </c>
      <c r="N21" s="22" t="s">
        <v>2124</v>
      </c>
      <c r="O21" s="22" t="s">
        <v>2125</v>
      </c>
      <c r="P21" s="22"/>
      <c r="Q21" s="25"/>
      <c r="R21" s="25" t="s">
        <v>2127</v>
      </c>
      <c r="S21" s="25" t="s">
        <v>2128</v>
      </c>
      <c r="T21" s="25"/>
      <c r="U21" s="25" t="s">
        <v>2130</v>
      </c>
      <c r="V21" s="25"/>
      <c r="W21" s="25"/>
      <c r="X21" s="25" t="s">
        <v>2132</v>
      </c>
      <c r="Y21" s="26"/>
      <c r="Z21" s="26"/>
      <c r="AA21" s="26"/>
      <c r="AB21" s="26"/>
      <c r="AC21" s="26" t="s">
        <v>2160</v>
      </c>
      <c r="AD21" s="26" t="s">
        <v>2138</v>
      </c>
      <c r="AE21" s="26" t="s">
        <v>2139</v>
      </c>
      <c r="AF21" s="26" t="s">
        <v>2140</v>
      </c>
      <c r="AG21" s="26" t="s">
        <v>2141</v>
      </c>
      <c r="AH21" s="26" t="s">
        <v>2142</v>
      </c>
      <c r="AI21" s="26"/>
      <c r="AJ21" s="26"/>
      <c r="AK21" s="26"/>
      <c r="AL21" s="26"/>
      <c r="AM21" s="26"/>
      <c r="AN21" s="26"/>
      <c r="AO21" s="26"/>
      <c r="AP21" s="26"/>
      <c r="AQ21" s="26"/>
      <c r="AR21" s="26"/>
      <c r="AS21" s="26"/>
      <c r="AT21" s="26"/>
      <c r="AU21" s="26"/>
      <c r="AV21" s="26"/>
      <c r="AW21" s="26"/>
      <c r="AX21" s="26"/>
      <c r="AY21" s="26"/>
      <c r="AZ21" s="26"/>
    </row>
    <row r="22" spans="1:52" x14ac:dyDescent="0.25">
      <c r="A22" s="14">
        <v>892301541</v>
      </c>
      <c r="B22" s="14">
        <v>1</v>
      </c>
      <c r="C22" s="14" t="s">
        <v>1754</v>
      </c>
      <c r="D22" s="18" t="s">
        <v>205</v>
      </c>
      <c r="E22" s="4" t="s">
        <v>16</v>
      </c>
      <c r="F22" s="18">
        <v>20</v>
      </c>
      <c r="G22" s="19" t="s">
        <v>242</v>
      </c>
      <c r="H22" s="20" t="s">
        <v>1755</v>
      </c>
      <c r="I22" s="20" t="s">
        <v>315</v>
      </c>
      <c r="J22" s="21">
        <v>41790</v>
      </c>
      <c r="K22" s="22" t="s">
        <v>2121</v>
      </c>
      <c r="L22" s="22" t="s">
        <v>2122</v>
      </c>
      <c r="M22" s="22" t="s">
        <v>2123</v>
      </c>
      <c r="N22" s="22" t="s">
        <v>2124</v>
      </c>
      <c r="O22" s="22" t="s">
        <v>2125</v>
      </c>
      <c r="P22" s="22"/>
      <c r="Q22" s="25"/>
      <c r="R22" s="25"/>
      <c r="S22" s="25"/>
      <c r="T22" s="25"/>
      <c r="U22" s="25"/>
      <c r="V22" s="25"/>
      <c r="W22" s="25"/>
      <c r="X22" s="25"/>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row>
    <row r="23" spans="1:52" x14ac:dyDescent="0.25">
      <c r="A23" s="14">
        <v>890112371</v>
      </c>
      <c r="B23" s="14">
        <v>8</v>
      </c>
      <c r="C23" s="14" t="s">
        <v>1756</v>
      </c>
      <c r="D23" s="18" t="s">
        <v>207</v>
      </c>
      <c r="E23" s="4" t="s">
        <v>17</v>
      </c>
      <c r="F23" s="19" t="s">
        <v>206</v>
      </c>
      <c r="G23" s="19" t="s">
        <v>438</v>
      </c>
      <c r="H23" s="20" t="s">
        <v>1757</v>
      </c>
      <c r="I23" s="20" t="s">
        <v>321</v>
      </c>
      <c r="J23" s="21">
        <v>39786</v>
      </c>
      <c r="K23" s="22" t="s">
        <v>2121</v>
      </c>
      <c r="L23" s="22" t="s">
        <v>2122</v>
      </c>
      <c r="M23" s="22" t="s">
        <v>2123</v>
      </c>
      <c r="N23" s="22" t="s">
        <v>2124</v>
      </c>
      <c r="O23" s="22" t="s">
        <v>2125</v>
      </c>
      <c r="P23" s="22"/>
      <c r="Q23" s="25"/>
      <c r="R23" s="25"/>
      <c r="S23" s="25"/>
      <c r="T23" s="25"/>
      <c r="U23" s="25"/>
      <c r="V23" s="25"/>
      <c r="W23" s="25"/>
      <c r="X23" s="25"/>
      <c r="Y23" s="26"/>
      <c r="Z23" s="26"/>
      <c r="AA23" s="26"/>
      <c r="AB23" s="26"/>
      <c r="AC23" s="26"/>
      <c r="AD23" s="26"/>
      <c r="AE23" s="26" t="s">
        <v>2139</v>
      </c>
      <c r="AF23" s="26"/>
      <c r="AG23" s="26"/>
      <c r="AH23" s="26"/>
      <c r="AI23" s="26"/>
      <c r="AJ23" s="26"/>
      <c r="AK23" s="26"/>
      <c r="AL23" s="26"/>
      <c r="AM23" s="26"/>
      <c r="AN23" s="26"/>
      <c r="AO23" s="26"/>
      <c r="AP23" s="26"/>
      <c r="AQ23" s="26"/>
      <c r="AR23" s="26"/>
      <c r="AS23" s="26"/>
      <c r="AT23" s="26"/>
      <c r="AU23" s="26"/>
      <c r="AV23" s="26"/>
      <c r="AW23" s="26"/>
      <c r="AX23" s="26"/>
      <c r="AY23" s="26"/>
      <c r="AZ23" s="26"/>
    </row>
    <row r="24" spans="1:52" ht="22.5" x14ac:dyDescent="0.25">
      <c r="A24" s="14">
        <v>891180183</v>
      </c>
      <c r="B24" s="14">
        <v>3</v>
      </c>
      <c r="C24" s="14" t="s">
        <v>1758</v>
      </c>
      <c r="D24" s="18" t="s">
        <v>207</v>
      </c>
      <c r="E24" s="4" t="s">
        <v>18</v>
      </c>
      <c r="F24" s="19">
        <v>41</v>
      </c>
      <c r="G24" s="19" t="s">
        <v>244</v>
      </c>
      <c r="H24" s="20" t="s">
        <v>1759</v>
      </c>
      <c r="I24" s="20" t="s">
        <v>327</v>
      </c>
      <c r="J24" s="21">
        <v>41608</v>
      </c>
      <c r="K24" s="22" t="s">
        <v>2121</v>
      </c>
      <c r="L24" s="22" t="s">
        <v>2122</v>
      </c>
      <c r="M24" s="22" t="s">
        <v>2123</v>
      </c>
      <c r="N24" s="22" t="s">
        <v>2124</v>
      </c>
      <c r="O24" s="25"/>
      <c r="P24" s="25"/>
      <c r="Q24" s="25"/>
      <c r="R24" s="25"/>
      <c r="S24" s="25"/>
      <c r="T24" s="25"/>
      <c r="U24" s="25" t="s">
        <v>2130</v>
      </c>
      <c r="V24" s="25"/>
      <c r="W24" s="25"/>
      <c r="X24" s="25"/>
      <c r="Y24" s="26"/>
      <c r="Z24" s="26"/>
      <c r="AA24" s="26"/>
      <c r="AB24" s="26" t="s">
        <v>2136</v>
      </c>
      <c r="AC24" s="26"/>
      <c r="AD24" s="26"/>
      <c r="AE24" s="26"/>
      <c r="AF24" s="26"/>
      <c r="AG24" s="26"/>
      <c r="AH24" s="26"/>
      <c r="AI24" s="26" t="s">
        <v>2161</v>
      </c>
      <c r="AJ24" s="26"/>
      <c r="AK24" s="26"/>
      <c r="AL24" s="26"/>
      <c r="AM24" s="26"/>
      <c r="AN24" s="26"/>
      <c r="AO24" s="26"/>
      <c r="AP24" s="26"/>
      <c r="AQ24" s="26"/>
      <c r="AR24" s="26"/>
      <c r="AS24" s="26"/>
      <c r="AT24" s="26"/>
      <c r="AU24" s="26"/>
      <c r="AV24" s="26"/>
      <c r="AW24" s="26"/>
      <c r="AX24" s="26"/>
      <c r="AY24" s="26"/>
      <c r="AZ24" s="26"/>
    </row>
    <row r="25" spans="1:52" ht="22.5" x14ac:dyDescent="0.25">
      <c r="A25" s="14">
        <v>890206033</v>
      </c>
      <c r="B25" s="14">
        <v>8</v>
      </c>
      <c r="C25" s="14" t="s">
        <v>1760</v>
      </c>
      <c r="D25" s="18" t="s">
        <v>208</v>
      </c>
      <c r="E25" s="4" t="s">
        <v>19</v>
      </c>
      <c r="F25" s="19">
        <v>68</v>
      </c>
      <c r="G25" s="19" t="s">
        <v>251</v>
      </c>
      <c r="H25" s="20" t="s">
        <v>1761</v>
      </c>
      <c r="I25" s="25" t="s">
        <v>422</v>
      </c>
      <c r="J25" s="22" t="s">
        <v>342</v>
      </c>
      <c r="K25" s="22" t="s">
        <v>2121</v>
      </c>
      <c r="L25" s="22" t="s">
        <v>2122</v>
      </c>
      <c r="M25" s="22" t="s">
        <v>2123</v>
      </c>
      <c r="N25" s="22" t="s">
        <v>2124</v>
      </c>
      <c r="O25" s="25"/>
      <c r="P25" s="25"/>
      <c r="Q25" s="25"/>
      <c r="R25" s="25" t="s">
        <v>2127</v>
      </c>
      <c r="S25" s="25" t="s">
        <v>2128</v>
      </c>
      <c r="T25" s="25"/>
      <c r="U25" s="25"/>
      <c r="V25" s="25"/>
      <c r="W25" s="25"/>
      <c r="X25" s="25"/>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row>
    <row r="26" spans="1:52" x14ac:dyDescent="0.25">
      <c r="A26" s="14">
        <v>800152577</v>
      </c>
      <c r="B26" s="14">
        <v>1</v>
      </c>
      <c r="C26" s="14" t="s">
        <v>1762</v>
      </c>
      <c r="D26" s="18">
        <v>110</v>
      </c>
      <c r="E26" s="4" t="s">
        <v>20</v>
      </c>
      <c r="F26" s="19">
        <v>50</v>
      </c>
      <c r="G26" s="19" t="s">
        <v>247</v>
      </c>
      <c r="H26" s="20" t="s">
        <v>1763</v>
      </c>
      <c r="I26" s="20" t="s">
        <v>423</v>
      </c>
      <c r="J26" s="21">
        <v>42732</v>
      </c>
      <c r="K26" s="22" t="s">
        <v>2121</v>
      </c>
      <c r="L26" s="22" t="s">
        <v>2122</v>
      </c>
      <c r="M26" s="22" t="s">
        <v>2123</v>
      </c>
      <c r="N26" s="22" t="s">
        <v>2124</v>
      </c>
      <c r="O26" s="25"/>
      <c r="P26" s="25"/>
      <c r="Q26" s="22" t="s">
        <v>2126</v>
      </c>
      <c r="R26" s="25"/>
      <c r="S26" s="25"/>
      <c r="T26" s="25" t="s">
        <v>2129</v>
      </c>
      <c r="U26" s="25" t="s">
        <v>2130</v>
      </c>
      <c r="V26" s="25"/>
      <c r="W26" s="25"/>
      <c r="X26" s="25"/>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row>
    <row r="27" spans="1:52" ht="33.75" x14ac:dyDescent="0.25">
      <c r="A27" s="14">
        <v>890201900</v>
      </c>
      <c r="B27" s="14">
        <v>6</v>
      </c>
      <c r="C27" s="14" t="s">
        <v>1764</v>
      </c>
      <c r="D27" s="18" t="s">
        <v>209</v>
      </c>
      <c r="E27" s="4" t="s">
        <v>21</v>
      </c>
      <c r="F27" s="18">
        <v>68</v>
      </c>
      <c r="G27" s="19" t="s">
        <v>251</v>
      </c>
      <c r="H27" s="20" t="s">
        <v>1765</v>
      </c>
      <c r="I27" s="25" t="s">
        <v>424</v>
      </c>
      <c r="J27" s="22" t="s">
        <v>353</v>
      </c>
      <c r="K27" s="22" t="s">
        <v>2121</v>
      </c>
      <c r="L27" s="22" t="s">
        <v>2122</v>
      </c>
      <c r="M27" s="22" t="s">
        <v>2123</v>
      </c>
      <c r="N27" s="25"/>
      <c r="O27" s="22" t="s">
        <v>2125</v>
      </c>
      <c r="P27" s="22"/>
      <c r="Q27" s="25"/>
      <c r="R27" s="25"/>
      <c r="S27" s="25"/>
      <c r="T27" s="25"/>
      <c r="U27" s="25"/>
      <c r="V27" s="25"/>
      <c r="W27" s="25"/>
      <c r="X27" s="25"/>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row>
    <row r="28" spans="1:52" x14ac:dyDescent="0.25">
      <c r="A28" s="13">
        <v>800099223</v>
      </c>
      <c r="B28" s="13">
        <v>3</v>
      </c>
      <c r="C28" s="14" t="s">
        <v>1766</v>
      </c>
      <c r="D28" s="18" t="s">
        <v>207</v>
      </c>
      <c r="E28" s="4" t="s">
        <v>22</v>
      </c>
      <c r="F28" s="18">
        <v>44</v>
      </c>
      <c r="G28" s="18" t="s">
        <v>245</v>
      </c>
      <c r="H28" s="20" t="s">
        <v>1767</v>
      </c>
      <c r="I28" s="20" t="s">
        <v>425</v>
      </c>
      <c r="J28" s="21">
        <v>39808</v>
      </c>
      <c r="K28" s="22" t="s">
        <v>2121</v>
      </c>
      <c r="L28" s="22" t="s">
        <v>2122</v>
      </c>
      <c r="M28" s="22" t="s">
        <v>2123</v>
      </c>
      <c r="N28" s="22" t="s">
        <v>2124</v>
      </c>
      <c r="O28" s="22" t="s">
        <v>2125</v>
      </c>
      <c r="P28" s="22"/>
      <c r="Q28" s="25"/>
      <c r="R28" s="25"/>
      <c r="S28" s="25"/>
      <c r="T28" s="25"/>
      <c r="U28" s="25"/>
      <c r="V28" s="25"/>
      <c r="W28" s="25"/>
      <c r="X28" s="25"/>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row>
    <row r="29" spans="1:52" x14ac:dyDescent="0.25">
      <c r="A29" s="13">
        <v>800015991</v>
      </c>
      <c r="B29" s="13">
        <v>1</v>
      </c>
      <c r="C29" s="14" t="s">
        <v>1768</v>
      </c>
      <c r="D29" s="18" t="s">
        <v>210</v>
      </c>
      <c r="E29" s="5" t="s">
        <v>23</v>
      </c>
      <c r="F29" s="18">
        <v>13</v>
      </c>
      <c r="G29" s="18" t="s">
        <v>439</v>
      </c>
      <c r="H29" s="20" t="s">
        <v>1769</v>
      </c>
      <c r="I29" s="20"/>
      <c r="J29" s="21"/>
      <c r="K29" s="22" t="s">
        <v>2121</v>
      </c>
      <c r="L29" s="22" t="s">
        <v>2122</v>
      </c>
      <c r="M29" s="22" t="s">
        <v>2123</v>
      </c>
      <c r="N29" s="22" t="s">
        <v>2124</v>
      </c>
      <c r="O29" s="22" t="s">
        <v>2125</v>
      </c>
      <c r="P29" s="22"/>
      <c r="Q29" s="25"/>
      <c r="R29" s="25"/>
      <c r="S29" s="25"/>
      <c r="T29" s="25" t="s">
        <v>2129</v>
      </c>
      <c r="U29" s="25"/>
      <c r="V29" s="25"/>
      <c r="W29" s="25"/>
      <c r="X29" s="25"/>
      <c r="Y29" s="26"/>
      <c r="Z29" s="26" t="s">
        <v>2134</v>
      </c>
      <c r="AA29" s="26" t="s">
        <v>2135</v>
      </c>
      <c r="AB29" s="26" t="s">
        <v>2136</v>
      </c>
      <c r="AC29" s="26" t="s">
        <v>2160</v>
      </c>
      <c r="AD29" s="26"/>
      <c r="AE29" s="26"/>
      <c r="AF29" s="26"/>
      <c r="AG29" s="26"/>
      <c r="AH29" s="26" t="s">
        <v>2142</v>
      </c>
      <c r="AI29" s="26"/>
      <c r="AJ29" s="26" t="s">
        <v>2156</v>
      </c>
      <c r="AK29" s="26" t="s">
        <v>2143</v>
      </c>
      <c r="AL29" s="26"/>
      <c r="AM29" s="26"/>
      <c r="AN29" s="26"/>
      <c r="AO29" s="26"/>
      <c r="AP29" s="26"/>
      <c r="AQ29" s="26"/>
      <c r="AR29" s="26"/>
      <c r="AS29" s="26"/>
      <c r="AT29" s="26"/>
      <c r="AU29" s="26"/>
      <c r="AV29" s="26"/>
      <c r="AW29" s="26"/>
      <c r="AX29" s="26"/>
      <c r="AY29" s="26"/>
      <c r="AZ29" s="26"/>
    </row>
    <row r="30" spans="1:52" ht="22.5" x14ac:dyDescent="0.25">
      <c r="A30" s="13">
        <v>890102018</v>
      </c>
      <c r="B30" s="13">
        <v>1</v>
      </c>
      <c r="C30" s="14" t="s">
        <v>1770</v>
      </c>
      <c r="D30" s="18" t="s">
        <v>202</v>
      </c>
      <c r="E30" s="4" t="s">
        <v>24</v>
      </c>
      <c r="F30" s="18" t="s">
        <v>206</v>
      </c>
      <c r="G30" s="19" t="s">
        <v>438</v>
      </c>
      <c r="H30" s="20" t="s">
        <v>1771</v>
      </c>
      <c r="I30" s="25" t="s">
        <v>426</v>
      </c>
      <c r="J30" s="21">
        <v>43517</v>
      </c>
      <c r="K30" s="22" t="s">
        <v>2121</v>
      </c>
      <c r="L30" s="22" t="s">
        <v>2122</v>
      </c>
      <c r="M30" s="22" t="s">
        <v>2123</v>
      </c>
      <c r="N30" s="25"/>
      <c r="O30" s="22" t="s">
        <v>2125</v>
      </c>
      <c r="P30" s="22"/>
      <c r="Q30" s="25"/>
      <c r="R30" s="25"/>
      <c r="S30" s="25"/>
      <c r="T30" s="25"/>
      <c r="U30" s="25"/>
      <c r="V30" s="25"/>
      <c r="W30" s="25"/>
      <c r="X30" s="25"/>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row>
    <row r="31" spans="1:52" x14ac:dyDescent="0.25">
      <c r="A31" s="14">
        <v>800096576</v>
      </c>
      <c r="B31" s="14">
        <v>4</v>
      </c>
      <c r="C31" s="14" t="s">
        <v>1772</v>
      </c>
      <c r="D31" s="18" t="s">
        <v>211</v>
      </c>
      <c r="E31" s="5" t="s">
        <v>25</v>
      </c>
      <c r="F31" s="18">
        <v>20</v>
      </c>
      <c r="G31" s="19" t="s">
        <v>242</v>
      </c>
      <c r="H31" s="20" t="s">
        <v>1773</v>
      </c>
      <c r="I31" s="20" t="s">
        <v>378</v>
      </c>
      <c r="J31" s="21">
        <v>41247</v>
      </c>
      <c r="K31" s="22" t="s">
        <v>2121</v>
      </c>
      <c r="L31" s="22" t="s">
        <v>2122</v>
      </c>
      <c r="M31" s="22" t="s">
        <v>2123</v>
      </c>
      <c r="N31" s="22" t="s">
        <v>2124</v>
      </c>
      <c r="O31" s="25"/>
      <c r="P31" s="25"/>
      <c r="Q31" s="25"/>
      <c r="R31" s="25" t="s">
        <v>2127</v>
      </c>
      <c r="S31" s="25" t="s">
        <v>2128</v>
      </c>
      <c r="T31" s="25"/>
      <c r="U31" s="25"/>
      <c r="V31" s="25"/>
      <c r="W31" s="25"/>
      <c r="X31" s="25"/>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row>
    <row r="32" spans="1:52" x14ac:dyDescent="0.25">
      <c r="A32" s="14">
        <v>890980112</v>
      </c>
      <c r="B32" s="14">
        <v>1</v>
      </c>
      <c r="C32" s="14" t="s">
        <v>1774</v>
      </c>
      <c r="D32" s="18" t="s">
        <v>213</v>
      </c>
      <c r="E32" s="4" t="s">
        <v>26</v>
      </c>
      <c r="F32" s="19" t="s">
        <v>212</v>
      </c>
      <c r="G32" s="19" t="s">
        <v>238</v>
      </c>
      <c r="H32" s="20" t="s">
        <v>1775</v>
      </c>
      <c r="I32" s="20" t="s">
        <v>427</v>
      </c>
      <c r="J32" s="21">
        <v>43087</v>
      </c>
      <c r="K32" s="22" t="s">
        <v>2121</v>
      </c>
      <c r="L32" s="22" t="s">
        <v>2122</v>
      </c>
      <c r="M32" s="22" t="s">
        <v>2123</v>
      </c>
      <c r="N32" s="22" t="s">
        <v>2124</v>
      </c>
      <c r="O32" s="22" t="s">
        <v>2125</v>
      </c>
      <c r="P32" s="22"/>
      <c r="Q32" s="25"/>
      <c r="R32" s="25"/>
      <c r="S32" s="25"/>
      <c r="T32" s="25"/>
      <c r="U32" s="25"/>
      <c r="V32" s="25"/>
      <c r="W32" s="25"/>
      <c r="X32" s="25" t="s">
        <v>2132</v>
      </c>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row>
    <row r="33" spans="1:52" x14ac:dyDescent="0.25">
      <c r="A33" s="14">
        <v>890208119</v>
      </c>
      <c r="B33" s="14">
        <v>1</v>
      </c>
      <c r="C33" s="14" t="s">
        <v>1776</v>
      </c>
      <c r="D33" s="18" t="s">
        <v>214</v>
      </c>
      <c r="E33" s="4" t="s">
        <v>27</v>
      </c>
      <c r="F33" s="19" t="s">
        <v>212</v>
      </c>
      <c r="G33" s="19" t="s">
        <v>238</v>
      </c>
      <c r="H33" s="20" t="s">
        <v>1777</v>
      </c>
      <c r="I33" s="20" t="s">
        <v>428</v>
      </c>
      <c r="J33" s="21">
        <v>41638</v>
      </c>
      <c r="K33" s="22" t="s">
        <v>2121</v>
      </c>
      <c r="L33" s="22" t="s">
        <v>2122</v>
      </c>
      <c r="M33" s="22" t="s">
        <v>2123</v>
      </c>
      <c r="N33" s="25"/>
      <c r="O33" s="22" t="s">
        <v>2125</v>
      </c>
      <c r="P33" s="22"/>
      <c r="Q33" s="25"/>
      <c r="R33" s="25"/>
      <c r="S33" s="25"/>
      <c r="T33" s="25"/>
      <c r="U33" s="25" t="s">
        <v>2130</v>
      </c>
      <c r="V33" s="25"/>
      <c r="W33" s="25"/>
      <c r="X33" s="25"/>
      <c r="Y33" s="26"/>
      <c r="Z33" s="26"/>
      <c r="AA33" s="26"/>
      <c r="AB33" s="26"/>
      <c r="AC33" s="26"/>
      <c r="AD33" s="26"/>
      <c r="AE33" s="26"/>
      <c r="AF33" s="26"/>
      <c r="AG33" s="26"/>
      <c r="AH33" s="26"/>
      <c r="AI33" s="26"/>
      <c r="AJ33" s="26"/>
      <c r="AK33" s="26"/>
      <c r="AL33" s="26" t="s">
        <v>2144</v>
      </c>
      <c r="AM33" s="26" t="s">
        <v>2145</v>
      </c>
      <c r="AN33" s="26" t="s">
        <v>2146</v>
      </c>
      <c r="AO33" s="26" t="s">
        <v>2147</v>
      </c>
      <c r="AP33" s="26" t="s">
        <v>2148</v>
      </c>
      <c r="AQ33" s="26" t="s">
        <v>2149</v>
      </c>
      <c r="AR33" s="26"/>
      <c r="AS33" s="26"/>
      <c r="AT33" s="26"/>
      <c r="AU33" s="26"/>
      <c r="AV33" s="26"/>
      <c r="AW33" s="26"/>
      <c r="AX33" s="26"/>
      <c r="AY33" s="26"/>
      <c r="AZ33" s="26"/>
    </row>
    <row r="34" spans="1:52" x14ac:dyDescent="0.25">
      <c r="A34" s="13">
        <v>899999061</v>
      </c>
      <c r="B34" s="13">
        <v>9</v>
      </c>
      <c r="C34" s="14" t="s">
        <v>1778</v>
      </c>
      <c r="D34" s="18" t="s">
        <v>202</v>
      </c>
      <c r="E34" s="5" t="s">
        <v>28</v>
      </c>
      <c r="F34" s="18">
        <v>11</v>
      </c>
      <c r="G34" s="18" t="s">
        <v>477</v>
      </c>
      <c r="H34" s="20" t="s">
        <v>1779</v>
      </c>
      <c r="I34" s="20" t="s">
        <v>429</v>
      </c>
      <c r="J34" s="21">
        <v>37483</v>
      </c>
      <c r="K34" s="22" t="s">
        <v>2121</v>
      </c>
      <c r="L34" s="22" t="s">
        <v>2122</v>
      </c>
      <c r="M34" s="22" t="s">
        <v>2123</v>
      </c>
      <c r="N34" s="25"/>
      <c r="O34" s="25"/>
      <c r="P34" s="25"/>
      <c r="Q34" s="25"/>
      <c r="R34" s="25"/>
      <c r="S34" s="25"/>
      <c r="T34" s="25"/>
      <c r="U34" s="25"/>
      <c r="V34" s="25"/>
      <c r="W34" s="25"/>
      <c r="X34" s="25"/>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row>
    <row r="35" spans="1:52" x14ac:dyDescent="0.25">
      <c r="A35" s="14">
        <v>892301130</v>
      </c>
      <c r="B35" s="14">
        <v>8</v>
      </c>
      <c r="C35" s="14" t="s">
        <v>1780</v>
      </c>
      <c r="D35" s="18" t="s">
        <v>215</v>
      </c>
      <c r="E35" s="40" t="s">
        <v>405</v>
      </c>
      <c r="F35" s="18">
        <v>20</v>
      </c>
      <c r="G35" s="19" t="s">
        <v>242</v>
      </c>
      <c r="H35" s="20" t="s">
        <v>1781</v>
      </c>
      <c r="I35" s="20" t="s">
        <v>330</v>
      </c>
      <c r="J35" s="21">
        <v>42001</v>
      </c>
      <c r="K35" s="22" t="s">
        <v>2121</v>
      </c>
      <c r="L35" s="22" t="s">
        <v>2122</v>
      </c>
      <c r="M35" s="22" t="s">
        <v>2123</v>
      </c>
      <c r="N35" s="25"/>
      <c r="O35" s="22" t="s">
        <v>2125</v>
      </c>
      <c r="P35" s="22"/>
      <c r="Q35" s="25"/>
      <c r="R35" s="25"/>
      <c r="S35" s="25"/>
      <c r="T35" s="25"/>
      <c r="U35" s="25" t="s">
        <v>2130</v>
      </c>
      <c r="V35" s="25"/>
      <c r="W35" s="25"/>
      <c r="X35" s="25"/>
      <c r="Y35" s="26"/>
      <c r="Z35" s="26"/>
      <c r="AA35" s="26"/>
      <c r="AB35" s="26"/>
      <c r="AC35" s="26"/>
      <c r="AD35" s="26"/>
      <c r="AE35" s="26"/>
      <c r="AF35" s="26"/>
      <c r="AG35" s="26"/>
      <c r="AH35" s="26"/>
      <c r="AI35" s="26"/>
      <c r="AJ35" s="26"/>
      <c r="AK35" s="26"/>
      <c r="AL35" s="26" t="s">
        <v>2144</v>
      </c>
      <c r="AM35" s="26" t="s">
        <v>2145</v>
      </c>
      <c r="AN35" s="26" t="s">
        <v>2146</v>
      </c>
      <c r="AO35" s="26" t="s">
        <v>2147</v>
      </c>
      <c r="AP35" s="26" t="s">
        <v>2148</v>
      </c>
      <c r="AQ35" s="26" t="s">
        <v>2149</v>
      </c>
      <c r="AR35" s="26"/>
      <c r="AS35" s="26"/>
      <c r="AT35" s="26"/>
      <c r="AU35" s="26"/>
      <c r="AV35" s="26"/>
      <c r="AW35" s="26"/>
      <c r="AX35" s="26"/>
      <c r="AY35" s="26"/>
      <c r="AZ35" s="26"/>
    </row>
    <row r="36" spans="1:52" x14ac:dyDescent="0.25">
      <c r="A36" s="14">
        <v>890201222</v>
      </c>
      <c r="B36" s="14">
        <v>0</v>
      </c>
      <c r="C36" s="14" t="s">
        <v>1782</v>
      </c>
      <c r="D36" s="18" t="s">
        <v>202</v>
      </c>
      <c r="E36" s="4" t="s">
        <v>29</v>
      </c>
      <c r="F36" s="18">
        <v>68</v>
      </c>
      <c r="G36" s="19" t="s">
        <v>251</v>
      </c>
      <c r="H36" s="20" t="s">
        <v>1783</v>
      </c>
      <c r="I36" s="20" t="s">
        <v>430</v>
      </c>
      <c r="J36" s="21">
        <v>39804</v>
      </c>
      <c r="K36" s="22" t="s">
        <v>2121</v>
      </c>
      <c r="L36" s="22" t="s">
        <v>2122</v>
      </c>
      <c r="M36" s="22" t="s">
        <v>2123</v>
      </c>
      <c r="N36" s="25"/>
      <c r="O36" s="25"/>
      <c r="P36" s="25"/>
      <c r="Q36" s="25"/>
      <c r="R36" s="25"/>
      <c r="S36" s="25"/>
      <c r="T36" s="25"/>
      <c r="U36" s="25"/>
      <c r="V36" s="25"/>
      <c r="W36" s="25"/>
      <c r="X36" s="25"/>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row>
    <row r="37" spans="1:52" x14ac:dyDescent="0.25">
      <c r="A37" s="14">
        <v>890399045</v>
      </c>
      <c r="B37" s="14">
        <v>3</v>
      </c>
      <c r="C37" s="14" t="s">
        <v>1784</v>
      </c>
      <c r="D37" s="18">
        <v>109</v>
      </c>
      <c r="E37" s="4" t="s">
        <v>30</v>
      </c>
      <c r="F37" s="18">
        <v>76</v>
      </c>
      <c r="G37" s="18" t="s">
        <v>254</v>
      </c>
      <c r="H37" s="20" t="s">
        <v>1785</v>
      </c>
      <c r="I37" s="20" t="s">
        <v>419</v>
      </c>
      <c r="J37" s="21">
        <v>43084</v>
      </c>
      <c r="K37" s="22" t="s">
        <v>2121</v>
      </c>
      <c r="L37" s="22" t="s">
        <v>2122</v>
      </c>
      <c r="M37" s="22" t="s">
        <v>2123</v>
      </c>
      <c r="N37" s="25"/>
      <c r="O37" s="22" t="s">
        <v>2125</v>
      </c>
      <c r="P37" s="22"/>
      <c r="Q37" s="25"/>
      <c r="R37" s="25"/>
      <c r="S37" s="25"/>
      <c r="T37" s="25"/>
      <c r="U37" s="25"/>
      <c r="V37" s="25"/>
      <c r="W37" s="25"/>
      <c r="X37" s="25"/>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row>
    <row r="38" spans="1:52" ht="22.5" x14ac:dyDescent="0.25">
      <c r="A38" s="14">
        <v>891380033</v>
      </c>
      <c r="B38" s="14">
        <v>5</v>
      </c>
      <c r="C38" s="14" t="s">
        <v>1786</v>
      </c>
      <c r="D38" s="18">
        <v>111</v>
      </c>
      <c r="E38" s="4" t="s">
        <v>77</v>
      </c>
      <c r="F38" s="18">
        <v>76</v>
      </c>
      <c r="G38" s="18" t="s">
        <v>254</v>
      </c>
      <c r="H38" s="20" t="s">
        <v>1787</v>
      </c>
      <c r="I38" s="25" t="s">
        <v>420</v>
      </c>
      <c r="J38" s="22" t="s">
        <v>421</v>
      </c>
      <c r="K38" s="22" t="s">
        <v>2121</v>
      </c>
      <c r="L38" s="22" t="s">
        <v>2122</v>
      </c>
      <c r="M38" s="22" t="s">
        <v>2123</v>
      </c>
      <c r="N38" s="22" t="s">
        <v>2124</v>
      </c>
      <c r="O38" s="22" t="s">
        <v>2125</v>
      </c>
      <c r="P38" s="25" t="s">
        <v>2151</v>
      </c>
      <c r="Q38" s="25"/>
      <c r="R38" s="25" t="s">
        <v>2127</v>
      </c>
      <c r="S38" s="25"/>
      <c r="T38" s="25"/>
      <c r="U38" s="25" t="s">
        <v>2130</v>
      </c>
      <c r="V38" s="25"/>
      <c r="W38" s="25"/>
      <c r="X38" s="25" t="s">
        <v>2132</v>
      </c>
      <c r="Y38" s="26"/>
      <c r="Z38" s="26" t="s">
        <v>2134</v>
      </c>
      <c r="AA38" s="26"/>
      <c r="AB38" s="26"/>
      <c r="AC38" s="26" t="s">
        <v>2160</v>
      </c>
      <c r="AD38" s="26" t="s">
        <v>2138</v>
      </c>
      <c r="AE38" s="26" t="s">
        <v>2139</v>
      </c>
      <c r="AF38" s="26" t="s">
        <v>2140</v>
      </c>
      <c r="AG38" s="26" t="s">
        <v>2141</v>
      </c>
      <c r="AH38" s="26" t="s">
        <v>2142</v>
      </c>
      <c r="AI38" s="26"/>
      <c r="AJ38" s="26"/>
      <c r="AK38" s="26"/>
      <c r="AL38" s="26"/>
      <c r="AM38" s="26"/>
      <c r="AN38" s="26"/>
      <c r="AO38" s="26"/>
      <c r="AP38" s="26"/>
      <c r="AQ38" s="26"/>
      <c r="AR38" s="26" t="s">
        <v>2150</v>
      </c>
      <c r="AS38" s="26"/>
      <c r="AT38" s="26"/>
      <c r="AU38" s="26"/>
      <c r="AV38" s="26"/>
      <c r="AW38" s="26"/>
      <c r="AX38" s="26"/>
      <c r="AY38" s="26"/>
      <c r="AZ38" s="26"/>
    </row>
    <row r="39" spans="1:52" x14ac:dyDescent="0.25">
      <c r="A39" s="14">
        <v>892099232</v>
      </c>
      <c r="B39" s="14">
        <v>4</v>
      </c>
      <c r="C39" s="14" t="s">
        <v>1788</v>
      </c>
      <c r="D39" s="18">
        <v>124</v>
      </c>
      <c r="E39" s="4" t="s">
        <v>31</v>
      </c>
      <c r="F39" s="19">
        <v>50</v>
      </c>
      <c r="G39" s="19" t="s">
        <v>247</v>
      </c>
      <c r="H39" s="20" t="s">
        <v>1789</v>
      </c>
      <c r="I39" s="20" t="s">
        <v>493</v>
      </c>
      <c r="J39" s="22">
        <v>42339</v>
      </c>
      <c r="K39" s="22" t="s">
        <v>2121</v>
      </c>
      <c r="L39" s="22" t="s">
        <v>2122</v>
      </c>
      <c r="M39" s="22" t="s">
        <v>2123</v>
      </c>
      <c r="N39" s="22" t="s">
        <v>2124</v>
      </c>
      <c r="O39" s="22" t="s">
        <v>2125</v>
      </c>
      <c r="P39" s="25"/>
      <c r="Q39" s="25" t="s">
        <v>2126</v>
      </c>
      <c r="R39" s="25"/>
      <c r="S39" s="25"/>
      <c r="T39" s="25"/>
      <c r="U39" s="25" t="s">
        <v>2130</v>
      </c>
      <c r="V39" s="25"/>
      <c r="W39" s="25"/>
      <c r="X39" s="25"/>
      <c r="Y39" s="26"/>
      <c r="Z39" s="26"/>
      <c r="AA39" s="26"/>
      <c r="AB39" s="26"/>
      <c r="AC39" s="26"/>
      <c r="AD39" s="26"/>
      <c r="AE39" s="26"/>
      <c r="AF39" s="26"/>
      <c r="AG39" s="26"/>
      <c r="AH39" s="26"/>
      <c r="AI39" s="26"/>
      <c r="AJ39" s="26"/>
      <c r="AK39" s="26"/>
      <c r="AL39" s="26" t="s">
        <v>2144</v>
      </c>
      <c r="AM39" s="26" t="s">
        <v>2145</v>
      </c>
      <c r="AN39" s="26" t="s">
        <v>2146</v>
      </c>
      <c r="AO39" s="26" t="s">
        <v>2147</v>
      </c>
      <c r="AP39" s="26" t="s">
        <v>2148</v>
      </c>
      <c r="AQ39" s="26"/>
      <c r="AR39" s="26"/>
      <c r="AS39" s="26"/>
      <c r="AT39" s="26"/>
      <c r="AU39" s="26"/>
      <c r="AV39" s="26"/>
      <c r="AW39" s="26"/>
      <c r="AX39" s="26"/>
      <c r="AY39" s="26"/>
      <c r="AZ39" s="26"/>
    </row>
    <row r="40" spans="1:52" x14ac:dyDescent="0.25">
      <c r="A40" s="14">
        <v>899999465</v>
      </c>
      <c r="B40" s="14">
        <v>0</v>
      </c>
      <c r="C40" s="14" t="s">
        <v>1790</v>
      </c>
      <c r="D40" s="18">
        <v>126</v>
      </c>
      <c r="E40" s="4" t="s">
        <v>32</v>
      </c>
      <c r="F40" s="19">
        <v>25</v>
      </c>
      <c r="G40" s="19" t="s">
        <v>243</v>
      </c>
      <c r="H40" s="20" t="s">
        <v>1791</v>
      </c>
      <c r="I40" s="20" t="s">
        <v>499</v>
      </c>
      <c r="J40" s="21">
        <v>43304</v>
      </c>
      <c r="K40" s="22" t="s">
        <v>2121</v>
      </c>
      <c r="L40" s="22" t="s">
        <v>2122</v>
      </c>
      <c r="M40" s="22" t="s">
        <v>2123</v>
      </c>
      <c r="N40" s="22" t="s">
        <v>2124</v>
      </c>
      <c r="O40" s="22" t="s">
        <v>2125</v>
      </c>
      <c r="P40" s="25"/>
      <c r="Q40" s="25" t="s">
        <v>2126</v>
      </c>
      <c r="R40" s="25" t="s">
        <v>2127</v>
      </c>
      <c r="S40" s="25" t="s">
        <v>2128</v>
      </c>
      <c r="T40" s="25" t="s">
        <v>2129</v>
      </c>
      <c r="U40" s="25"/>
      <c r="V40" s="25"/>
      <c r="W40" s="25"/>
      <c r="X40" s="25"/>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row>
    <row r="41" spans="1:52" ht="22.5" x14ac:dyDescent="0.25">
      <c r="A41" s="14">
        <v>890399011</v>
      </c>
      <c r="B41" s="14">
        <v>3</v>
      </c>
      <c r="C41" s="14" t="s">
        <v>1792</v>
      </c>
      <c r="D41" s="18" t="s">
        <v>202</v>
      </c>
      <c r="E41" s="4" t="s">
        <v>33</v>
      </c>
      <c r="F41" s="18">
        <v>76</v>
      </c>
      <c r="G41" s="18" t="s">
        <v>254</v>
      </c>
      <c r="H41" s="20" t="s">
        <v>1793</v>
      </c>
      <c r="I41" s="25" t="s">
        <v>1142</v>
      </c>
      <c r="J41" s="21">
        <v>42130</v>
      </c>
      <c r="K41" s="22" t="s">
        <v>2121</v>
      </c>
      <c r="L41" s="22" t="s">
        <v>2122</v>
      </c>
      <c r="M41" s="22" t="s">
        <v>2123</v>
      </c>
      <c r="N41" s="25"/>
      <c r="O41" s="22" t="s">
        <v>2125</v>
      </c>
      <c r="P41" s="25"/>
      <c r="Q41" s="25"/>
      <c r="R41" s="25"/>
      <c r="S41" s="25"/>
      <c r="T41" s="25"/>
      <c r="U41" s="25"/>
      <c r="V41" s="25"/>
      <c r="W41" s="25"/>
      <c r="X41" s="25"/>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row>
    <row r="42" spans="1:52" ht="22.5" x14ac:dyDescent="0.25">
      <c r="A42" s="13">
        <v>891501292</v>
      </c>
      <c r="B42" s="13">
        <v>7</v>
      </c>
      <c r="C42" s="14" t="s">
        <v>1794</v>
      </c>
      <c r="D42" s="18">
        <v>142</v>
      </c>
      <c r="E42" s="4" t="s">
        <v>35</v>
      </c>
      <c r="F42" s="19">
        <v>19</v>
      </c>
      <c r="G42" s="19" t="s">
        <v>241</v>
      </c>
      <c r="H42" s="20" t="s">
        <v>1795</v>
      </c>
      <c r="I42" s="25" t="s">
        <v>508</v>
      </c>
      <c r="J42" s="22" t="s">
        <v>509</v>
      </c>
      <c r="K42" s="22" t="s">
        <v>2121</v>
      </c>
      <c r="L42" s="22" t="s">
        <v>2122</v>
      </c>
      <c r="M42" s="22" t="s">
        <v>2123</v>
      </c>
      <c r="N42" s="25"/>
      <c r="O42" s="22" t="s">
        <v>2125</v>
      </c>
      <c r="P42" s="25"/>
      <c r="Q42" s="25"/>
      <c r="R42" s="25"/>
      <c r="S42" s="25"/>
      <c r="T42" s="25"/>
      <c r="U42" s="25"/>
      <c r="V42" s="25"/>
      <c r="W42" s="25"/>
      <c r="X42" s="25"/>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row>
    <row r="43" spans="1:52" x14ac:dyDescent="0.25">
      <c r="A43" s="13">
        <v>891380038</v>
      </c>
      <c r="B43" s="13">
        <v>1</v>
      </c>
      <c r="C43" s="14" t="s">
        <v>1796</v>
      </c>
      <c r="D43" s="18">
        <v>141</v>
      </c>
      <c r="E43" s="4" t="s">
        <v>36</v>
      </c>
      <c r="F43" s="19" t="s">
        <v>516</v>
      </c>
      <c r="G43" s="19" t="s">
        <v>254</v>
      </c>
      <c r="H43" s="20" t="s">
        <v>1797</v>
      </c>
      <c r="I43" s="20" t="s">
        <v>515</v>
      </c>
      <c r="J43" s="21">
        <v>38891</v>
      </c>
      <c r="K43" s="22" t="s">
        <v>2121</v>
      </c>
      <c r="L43" s="22" t="s">
        <v>2122</v>
      </c>
      <c r="M43" s="22" t="s">
        <v>2123</v>
      </c>
      <c r="N43" s="22" t="s">
        <v>2124</v>
      </c>
      <c r="O43" s="22" t="s">
        <v>2125</v>
      </c>
      <c r="P43" s="25"/>
      <c r="Q43" s="25"/>
      <c r="R43" s="25" t="s">
        <v>2127</v>
      </c>
      <c r="S43" s="25" t="s">
        <v>2128</v>
      </c>
      <c r="T43" s="25"/>
      <c r="U43" s="25"/>
      <c r="V43" s="25"/>
      <c r="W43" s="25"/>
      <c r="X43" s="25"/>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row>
    <row r="44" spans="1:52" ht="33.75" x14ac:dyDescent="0.25">
      <c r="A44" s="13">
        <v>890205119</v>
      </c>
      <c r="B44" s="14">
        <v>8</v>
      </c>
      <c r="C44" s="14" t="s">
        <v>1798</v>
      </c>
      <c r="D44" s="18">
        <v>147</v>
      </c>
      <c r="E44" s="4" t="s">
        <v>37</v>
      </c>
      <c r="F44" s="18">
        <v>68</v>
      </c>
      <c r="G44" s="19" t="s">
        <v>251</v>
      </c>
      <c r="H44" s="20" t="s">
        <v>1799</v>
      </c>
      <c r="I44" s="20" t="s">
        <v>520</v>
      </c>
      <c r="J44" s="21">
        <v>42886</v>
      </c>
      <c r="K44" s="22" t="s">
        <v>2121</v>
      </c>
      <c r="L44" s="22" t="s">
        <v>2122</v>
      </c>
      <c r="M44" s="22" t="s">
        <v>2123</v>
      </c>
      <c r="N44" s="22" t="s">
        <v>2124</v>
      </c>
      <c r="O44" s="22" t="s">
        <v>2125</v>
      </c>
      <c r="P44" s="25"/>
      <c r="Q44" s="25"/>
      <c r="R44" s="25"/>
      <c r="S44" s="25" t="s">
        <v>2128</v>
      </c>
      <c r="T44" s="25"/>
      <c r="U44" s="25" t="s">
        <v>2130</v>
      </c>
      <c r="V44" s="25"/>
      <c r="W44" s="25"/>
      <c r="X44" s="25"/>
      <c r="Y44" s="26"/>
      <c r="Z44" s="26"/>
      <c r="AA44" s="26"/>
      <c r="AB44" s="26"/>
      <c r="AC44" s="26"/>
      <c r="AD44" s="26"/>
      <c r="AE44" s="26"/>
      <c r="AF44" s="26"/>
      <c r="AG44" s="26"/>
      <c r="AH44" s="26" t="s">
        <v>2142</v>
      </c>
      <c r="AI44" s="26"/>
      <c r="AJ44" s="26"/>
      <c r="AK44" s="26"/>
      <c r="AL44" s="26" t="s">
        <v>2144</v>
      </c>
      <c r="AM44" s="26"/>
      <c r="AN44" s="26" t="s">
        <v>2146</v>
      </c>
      <c r="AO44" s="26" t="s">
        <v>2147</v>
      </c>
      <c r="AP44" s="26" t="s">
        <v>2148</v>
      </c>
      <c r="AQ44" s="26" t="s">
        <v>2149</v>
      </c>
      <c r="AR44" s="26"/>
      <c r="AS44" s="26" t="s">
        <v>2152</v>
      </c>
      <c r="AT44" s="50"/>
      <c r="AU44" s="50"/>
      <c r="AV44" s="50"/>
      <c r="AW44" s="50"/>
      <c r="AX44" s="50"/>
      <c r="AY44" s="50"/>
      <c r="AZ44" s="50"/>
    </row>
    <row r="45" spans="1:52" x14ac:dyDescent="0.25">
      <c r="A45" s="13">
        <v>890480184</v>
      </c>
      <c r="B45" s="13">
        <v>4</v>
      </c>
      <c r="C45" s="14" t="s">
        <v>1800</v>
      </c>
      <c r="D45" s="18" t="s">
        <v>202</v>
      </c>
      <c r="E45" s="4" t="s">
        <v>38</v>
      </c>
      <c r="F45" s="18">
        <v>13</v>
      </c>
      <c r="G45" s="18" t="s">
        <v>439</v>
      </c>
      <c r="H45" s="20" t="s">
        <v>1801</v>
      </c>
      <c r="I45" s="20" t="s">
        <v>527</v>
      </c>
      <c r="J45" s="21">
        <v>39072</v>
      </c>
      <c r="K45" s="22" t="s">
        <v>2121</v>
      </c>
      <c r="L45" s="22" t="s">
        <v>2122</v>
      </c>
      <c r="M45" s="22" t="s">
        <v>2123</v>
      </c>
      <c r="N45" s="22" t="s">
        <v>2124</v>
      </c>
      <c r="O45" s="22" t="s">
        <v>2125</v>
      </c>
      <c r="P45" s="25" t="s">
        <v>2151</v>
      </c>
      <c r="Q45" s="29"/>
      <c r="R45" s="25" t="s">
        <v>2127</v>
      </c>
      <c r="S45" s="25" t="s">
        <v>2128</v>
      </c>
      <c r="T45" s="29"/>
      <c r="U45" s="25" t="s">
        <v>2130</v>
      </c>
      <c r="V45" s="29"/>
      <c r="W45" s="29"/>
      <c r="X45" s="25" t="s">
        <v>2132</v>
      </c>
      <c r="Y45" s="26"/>
      <c r="Z45" s="26" t="s">
        <v>2134</v>
      </c>
      <c r="AA45" s="26"/>
      <c r="AB45" s="26"/>
      <c r="AC45" s="26" t="s">
        <v>2160</v>
      </c>
      <c r="AD45" s="26" t="s">
        <v>2138</v>
      </c>
      <c r="AE45" s="26" t="s">
        <v>2139</v>
      </c>
      <c r="AF45" s="26" t="s">
        <v>2140</v>
      </c>
      <c r="AG45" s="26" t="s">
        <v>2141</v>
      </c>
      <c r="AH45" s="26" t="s">
        <v>2142</v>
      </c>
      <c r="AI45" s="26"/>
      <c r="AJ45" s="26"/>
      <c r="AK45" s="26"/>
      <c r="AL45" s="26"/>
      <c r="AM45" s="26"/>
      <c r="AN45" s="26"/>
      <c r="AO45" s="26"/>
      <c r="AP45" s="26"/>
      <c r="AQ45" s="26"/>
      <c r="AR45" s="26" t="s">
        <v>2150</v>
      </c>
      <c r="AS45" s="26"/>
      <c r="AT45" s="26"/>
      <c r="AU45" s="26"/>
      <c r="AV45" s="26"/>
      <c r="AW45" s="26"/>
      <c r="AX45" s="26"/>
      <c r="AY45" s="26"/>
      <c r="AZ45" s="26"/>
    </row>
    <row r="46" spans="1:52" x14ac:dyDescent="0.25">
      <c r="A46" s="13">
        <v>891900493</v>
      </c>
      <c r="B46" s="13">
        <v>2</v>
      </c>
      <c r="C46" s="14" t="s">
        <v>1802</v>
      </c>
      <c r="D46" s="18">
        <v>147</v>
      </c>
      <c r="E46" s="4" t="s">
        <v>39</v>
      </c>
      <c r="F46" s="19">
        <v>76</v>
      </c>
      <c r="G46" s="18" t="s">
        <v>254</v>
      </c>
      <c r="H46" s="20" t="s">
        <v>1803</v>
      </c>
      <c r="I46" s="20" t="s">
        <v>292</v>
      </c>
      <c r="J46" s="21">
        <v>43445</v>
      </c>
      <c r="K46" s="22" t="s">
        <v>2121</v>
      </c>
      <c r="L46" s="22" t="s">
        <v>2122</v>
      </c>
      <c r="M46" s="22" t="s">
        <v>2123</v>
      </c>
      <c r="N46" s="22" t="s">
        <v>2124</v>
      </c>
      <c r="O46" s="22" t="s">
        <v>2125</v>
      </c>
      <c r="P46" s="25"/>
      <c r="Q46" s="25"/>
      <c r="R46" s="25"/>
      <c r="S46" s="25"/>
      <c r="T46" s="25"/>
      <c r="U46" s="25"/>
      <c r="V46" s="25"/>
      <c r="W46" s="25"/>
      <c r="X46" s="25"/>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row>
    <row r="47" spans="1:52" x14ac:dyDescent="0.25">
      <c r="A47" s="13">
        <v>800098190</v>
      </c>
      <c r="B47" s="13">
        <v>4</v>
      </c>
      <c r="C47" s="14" t="s">
        <v>1804</v>
      </c>
      <c r="D47" s="18">
        <v>150</v>
      </c>
      <c r="E47" s="4" t="s">
        <v>40</v>
      </c>
      <c r="F47" s="18">
        <v>50</v>
      </c>
      <c r="G47" s="19" t="s">
        <v>247</v>
      </c>
      <c r="H47" s="20" t="s">
        <v>1805</v>
      </c>
      <c r="I47" s="20" t="s">
        <v>533</v>
      </c>
      <c r="J47" s="21">
        <v>43079</v>
      </c>
      <c r="K47" s="22" t="s">
        <v>2121</v>
      </c>
      <c r="L47" s="22" t="s">
        <v>2122</v>
      </c>
      <c r="M47" s="22" t="s">
        <v>2123</v>
      </c>
      <c r="N47" s="22" t="s">
        <v>2124</v>
      </c>
      <c r="O47" s="22" t="s">
        <v>2125</v>
      </c>
      <c r="P47" s="25"/>
      <c r="Q47" s="25"/>
      <c r="R47" s="25"/>
      <c r="S47" s="25"/>
      <c r="T47" s="25"/>
      <c r="U47" s="25"/>
      <c r="V47" s="25"/>
      <c r="W47" s="25"/>
      <c r="X47" s="25"/>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row>
    <row r="48" spans="1:52" ht="33.75" x14ac:dyDescent="0.25">
      <c r="A48" s="13">
        <v>800096744</v>
      </c>
      <c r="B48" s="13">
        <v>5</v>
      </c>
      <c r="C48" s="14" t="s">
        <v>1806</v>
      </c>
      <c r="D48" s="18">
        <v>162</v>
      </c>
      <c r="E48" s="4" t="s">
        <v>41</v>
      </c>
      <c r="F48" s="19">
        <v>23</v>
      </c>
      <c r="G48" s="19" t="s">
        <v>440</v>
      </c>
      <c r="H48" s="20" t="s">
        <v>1807</v>
      </c>
      <c r="I48" s="20" t="s">
        <v>419</v>
      </c>
      <c r="J48" s="21">
        <v>43072</v>
      </c>
      <c r="K48" s="22" t="s">
        <v>2121</v>
      </c>
      <c r="L48" s="22" t="s">
        <v>2122</v>
      </c>
      <c r="M48" s="22" t="s">
        <v>2123</v>
      </c>
      <c r="N48" s="22" t="s">
        <v>2124</v>
      </c>
      <c r="O48" s="22" t="s">
        <v>2125</v>
      </c>
      <c r="P48" s="25"/>
      <c r="Q48" s="25"/>
      <c r="R48" s="25"/>
      <c r="S48" s="25"/>
      <c r="T48" s="25"/>
      <c r="U48" s="25" t="s">
        <v>2130</v>
      </c>
      <c r="V48" s="25"/>
      <c r="W48" s="25"/>
      <c r="X48" s="25"/>
      <c r="Y48" s="26"/>
      <c r="Z48" s="26"/>
      <c r="AA48" s="26"/>
      <c r="AB48" s="26"/>
      <c r="AC48" s="26"/>
      <c r="AD48" s="26"/>
      <c r="AE48" s="26"/>
      <c r="AF48" s="26"/>
      <c r="AG48" s="26"/>
      <c r="AH48" s="26" t="s">
        <v>2142</v>
      </c>
      <c r="AI48" s="50"/>
      <c r="AJ48" s="26"/>
      <c r="AK48" s="26"/>
      <c r="AL48" s="26" t="s">
        <v>2144</v>
      </c>
      <c r="AM48" s="26" t="s">
        <v>2145</v>
      </c>
      <c r="AN48" s="26" t="s">
        <v>2146</v>
      </c>
      <c r="AO48" s="26" t="s">
        <v>2147</v>
      </c>
      <c r="AP48" s="26" t="s">
        <v>2148</v>
      </c>
      <c r="AQ48" s="26" t="s">
        <v>2149</v>
      </c>
      <c r="AR48" s="26"/>
      <c r="AS48" s="26" t="s">
        <v>2152</v>
      </c>
      <c r="AT48" s="26" t="s">
        <v>2162</v>
      </c>
      <c r="AU48" s="26"/>
      <c r="AV48" s="26"/>
      <c r="AW48" s="26"/>
      <c r="AX48" s="26"/>
      <c r="AY48" s="26"/>
      <c r="AZ48" s="26"/>
    </row>
    <row r="49" spans="1:52" x14ac:dyDescent="0.25">
      <c r="A49" s="13">
        <v>890399029</v>
      </c>
      <c r="B49" s="13">
        <v>5</v>
      </c>
      <c r="C49" s="14" t="s">
        <v>1808</v>
      </c>
      <c r="D49" s="18" t="s">
        <v>643</v>
      </c>
      <c r="E49" s="4" t="s">
        <v>633</v>
      </c>
      <c r="F49" s="19">
        <v>76</v>
      </c>
      <c r="G49" s="18" t="s">
        <v>254</v>
      </c>
      <c r="H49" s="20" t="s">
        <v>1809</v>
      </c>
      <c r="I49" s="20" t="s">
        <v>640</v>
      </c>
      <c r="J49" s="21">
        <v>43379</v>
      </c>
      <c r="K49" s="22" t="s">
        <v>2121</v>
      </c>
      <c r="L49" s="22" t="s">
        <v>2122</v>
      </c>
      <c r="M49" s="22" t="s">
        <v>2123</v>
      </c>
      <c r="N49" s="22" t="s">
        <v>2124</v>
      </c>
      <c r="O49" s="22" t="s">
        <v>2125</v>
      </c>
      <c r="P49" s="25"/>
      <c r="Q49" s="25" t="s">
        <v>2126</v>
      </c>
      <c r="R49" s="25"/>
      <c r="S49" s="25"/>
      <c r="T49" s="25"/>
      <c r="U49" s="25"/>
      <c r="V49" s="25"/>
      <c r="W49" s="25"/>
      <c r="X49" s="25"/>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row>
    <row r="50" spans="1:52" ht="22.5" x14ac:dyDescent="0.25">
      <c r="A50" s="13">
        <v>890205063</v>
      </c>
      <c r="B50" s="13">
        <v>4</v>
      </c>
      <c r="C50" s="14" t="s">
        <v>1810</v>
      </c>
      <c r="D50" s="18">
        <v>167</v>
      </c>
      <c r="E50" s="4" t="s">
        <v>42</v>
      </c>
      <c r="F50" s="19">
        <v>68</v>
      </c>
      <c r="G50" s="19" t="s">
        <v>251</v>
      </c>
      <c r="H50" s="20" t="s">
        <v>1811</v>
      </c>
      <c r="I50" s="25" t="s">
        <v>539</v>
      </c>
      <c r="J50" s="21">
        <v>41629</v>
      </c>
      <c r="K50" s="22" t="s">
        <v>2121</v>
      </c>
      <c r="L50" s="22" t="s">
        <v>2122</v>
      </c>
      <c r="M50" s="22" t="s">
        <v>2123</v>
      </c>
      <c r="N50" s="22"/>
      <c r="O50" s="22" t="s">
        <v>2125</v>
      </c>
      <c r="P50" s="25"/>
      <c r="Q50" s="25" t="s">
        <v>2126</v>
      </c>
      <c r="R50" s="25" t="s">
        <v>2127</v>
      </c>
      <c r="S50" s="25"/>
      <c r="T50" s="25"/>
      <c r="U50" s="25"/>
      <c r="V50" s="25" t="s">
        <v>2137</v>
      </c>
      <c r="W50" s="25"/>
      <c r="X50" s="25"/>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row>
    <row r="51" spans="1:52" x14ac:dyDescent="0.25">
      <c r="A51" s="14">
        <v>892300815</v>
      </c>
      <c r="B51" s="14">
        <v>1</v>
      </c>
      <c r="C51" s="14" t="s">
        <v>1812</v>
      </c>
      <c r="D51" s="18">
        <v>175</v>
      </c>
      <c r="E51" s="5" t="s">
        <v>43</v>
      </c>
      <c r="F51" s="18">
        <v>20</v>
      </c>
      <c r="G51" s="19" t="s">
        <v>242</v>
      </c>
      <c r="H51" s="20" t="s">
        <v>1813</v>
      </c>
      <c r="I51" s="20" t="s">
        <v>546</v>
      </c>
      <c r="J51" s="21">
        <v>43434</v>
      </c>
      <c r="K51" s="30"/>
      <c r="L51" s="30"/>
      <c r="M51" s="30"/>
      <c r="N51" s="30"/>
      <c r="O51" s="30"/>
      <c r="P51" s="30"/>
      <c r="Q51" s="30"/>
      <c r="R51" s="30"/>
      <c r="S51" s="30"/>
      <c r="T51" s="30"/>
      <c r="U51" s="30"/>
      <c r="V51" s="30"/>
      <c r="W51" s="30"/>
      <c r="X51" s="30"/>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30" t="s">
        <v>1163</v>
      </c>
    </row>
    <row r="52" spans="1:52" ht="22.5" x14ac:dyDescent="0.25">
      <c r="A52" s="14">
        <v>901004855</v>
      </c>
      <c r="B52" s="14">
        <v>7</v>
      </c>
      <c r="C52" s="14" t="s">
        <v>1814</v>
      </c>
      <c r="D52" s="18">
        <v>174</v>
      </c>
      <c r="E52" s="4" t="s">
        <v>44</v>
      </c>
      <c r="F52" s="19">
        <v>17</v>
      </c>
      <c r="G52" s="19" t="s">
        <v>240</v>
      </c>
      <c r="H52" s="20" t="s">
        <v>1815</v>
      </c>
      <c r="I52" s="25" t="s">
        <v>552</v>
      </c>
      <c r="J52" s="22" t="s">
        <v>553</v>
      </c>
      <c r="K52" s="22" t="s">
        <v>2121</v>
      </c>
      <c r="L52" s="22" t="s">
        <v>2122</v>
      </c>
      <c r="M52" s="22" t="s">
        <v>2123</v>
      </c>
      <c r="N52" s="22" t="s">
        <v>2124</v>
      </c>
      <c r="O52" s="22" t="s">
        <v>2125</v>
      </c>
      <c r="P52" s="25"/>
      <c r="Q52" s="25"/>
      <c r="R52" s="25"/>
      <c r="S52" s="25"/>
      <c r="T52" s="25"/>
      <c r="U52" s="25" t="s">
        <v>2130</v>
      </c>
      <c r="V52" s="25"/>
      <c r="W52" s="25"/>
      <c r="X52" s="25"/>
      <c r="Y52" s="26"/>
      <c r="Z52" s="26"/>
      <c r="AA52" s="26"/>
      <c r="AB52" s="26"/>
      <c r="AC52" s="26"/>
      <c r="AD52" s="26"/>
      <c r="AE52" s="26"/>
      <c r="AF52" s="26"/>
      <c r="AG52" s="26"/>
      <c r="AH52" s="26" t="s">
        <v>2142</v>
      </c>
      <c r="AI52" s="26" t="s">
        <v>2161</v>
      </c>
      <c r="AJ52" s="26"/>
      <c r="AK52" s="26"/>
      <c r="AL52" s="26"/>
      <c r="AM52" s="26" t="s">
        <v>2145</v>
      </c>
      <c r="AN52" s="26"/>
      <c r="AO52" s="26"/>
      <c r="AP52" s="26"/>
      <c r="AQ52" s="26"/>
      <c r="AR52" s="26"/>
      <c r="AS52" s="50"/>
      <c r="AT52" s="26" t="s">
        <v>2162</v>
      </c>
      <c r="AU52" s="26"/>
      <c r="AV52" s="26"/>
      <c r="AW52" s="26"/>
      <c r="AX52" s="26"/>
      <c r="AY52" s="26"/>
      <c r="AZ52" s="26"/>
    </row>
    <row r="53" spans="1:52" x14ac:dyDescent="0.25">
      <c r="A53" s="14">
        <v>800096585</v>
      </c>
      <c r="B53" s="14">
        <v>0</v>
      </c>
      <c r="C53" s="14" t="s">
        <v>1816</v>
      </c>
      <c r="D53" s="18">
        <v>178</v>
      </c>
      <c r="E53" s="4" t="s">
        <v>45</v>
      </c>
      <c r="F53" s="19">
        <v>20</v>
      </c>
      <c r="G53" s="19" t="s">
        <v>242</v>
      </c>
      <c r="H53" s="20" t="s">
        <v>1817</v>
      </c>
      <c r="I53" s="20" t="s">
        <v>560</v>
      </c>
      <c r="J53" s="21">
        <v>43251</v>
      </c>
      <c r="K53" s="22" t="s">
        <v>2121</v>
      </c>
      <c r="L53" s="22" t="s">
        <v>2122</v>
      </c>
      <c r="M53" s="22" t="s">
        <v>2123</v>
      </c>
      <c r="N53" s="22"/>
      <c r="O53" s="22" t="s">
        <v>2125</v>
      </c>
      <c r="P53" s="25"/>
      <c r="Q53" s="25"/>
      <c r="R53" s="25"/>
      <c r="S53" s="25"/>
      <c r="T53" s="25"/>
      <c r="U53" s="25"/>
      <c r="V53" s="25"/>
      <c r="W53" s="25"/>
      <c r="X53" s="25"/>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row>
    <row r="54" spans="1:52" x14ac:dyDescent="0.25">
      <c r="A54" s="14">
        <v>891780043</v>
      </c>
      <c r="B54" s="14">
        <v>5</v>
      </c>
      <c r="C54" s="14" t="s">
        <v>1818</v>
      </c>
      <c r="D54" s="18">
        <v>189</v>
      </c>
      <c r="E54" s="4" t="s">
        <v>46</v>
      </c>
      <c r="F54" s="18">
        <v>47</v>
      </c>
      <c r="G54" s="19" t="s">
        <v>246</v>
      </c>
      <c r="H54" s="20" t="s">
        <v>1819</v>
      </c>
      <c r="I54" s="20" t="s">
        <v>568</v>
      </c>
      <c r="J54" s="21">
        <v>43080</v>
      </c>
      <c r="K54" s="22" t="s">
        <v>2121</v>
      </c>
      <c r="L54" s="22" t="s">
        <v>2122</v>
      </c>
      <c r="M54" s="22" t="s">
        <v>2123</v>
      </c>
      <c r="N54" s="22"/>
      <c r="O54" s="22" t="s">
        <v>2125</v>
      </c>
      <c r="P54" s="25"/>
      <c r="Q54" s="25"/>
      <c r="R54" s="25"/>
      <c r="S54" s="25"/>
      <c r="T54" s="25"/>
      <c r="U54" s="25"/>
      <c r="V54" s="25"/>
      <c r="W54" s="25"/>
      <c r="X54" s="25"/>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row>
    <row r="55" spans="1:52" x14ac:dyDescent="0.25">
      <c r="A55" s="14">
        <v>890208363</v>
      </c>
      <c r="B55" s="14">
        <v>2</v>
      </c>
      <c r="C55" s="14" t="s">
        <v>1820</v>
      </c>
      <c r="D55" s="18">
        <v>190</v>
      </c>
      <c r="E55" s="4" t="s">
        <v>47</v>
      </c>
      <c r="F55" s="19">
        <v>68</v>
      </c>
      <c r="G55" s="19" t="s">
        <v>251</v>
      </c>
      <c r="H55" s="20" t="s">
        <v>1821</v>
      </c>
      <c r="I55" s="20" t="s">
        <v>1444</v>
      </c>
      <c r="J55" s="21">
        <v>43434</v>
      </c>
      <c r="K55" s="22" t="s">
        <v>2121</v>
      </c>
      <c r="L55" s="22" t="s">
        <v>2122</v>
      </c>
      <c r="M55" s="22" t="s">
        <v>2123</v>
      </c>
      <c r="N55" s="22" t="s">
        <v>2124</v>
      </c>
      <c r="O55" s="22" t="s">
        <v>2125</v>
      </c>
      <c r="P55" s="25"/>
      <c r="Q55" s="25"/>
      <c r="R55" s="25" t="s">
        <v>2127</v>
      </c>
      <c r="S55" s="25" t="s">
        <v>2128</v>
      </c>
      <c r="T55" s="25"/>
      <c r="U55" s="25"/>
      <c r="V55" s="25"/>
      <c r="W55" s="25"/>
      <c r="X55" s="25"/>
      <c r="Y55" s="26"/>
      <c r="Z55" s="26" t="s">
        <v>2134</v>
      </c>
      <c r="AA55" s="26" t="s">
        <v>2135</v>
      </c>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row>
    <row r="56" spans="1:52" ht="33.75" x14ac:dyDescent="0.25">
      <c r="A56" s="14">
        <v>890910913</v>
      </c>
      <c r="B56" s="14">
        <v>3</v>
      </c>
      <c r="C56" s="14" t="s">
        <v>1822</v>
      </c>
      <c r="D56" s="18">
        <v>190</v>
      </c>
      <c r="E56" s="4" t="s">
        <v>48</v>
      </c>
      <c r="F56" s="19" t="s">
        <v>212</v>
      </c>
      <c r="G56" s="19" t="s">
        <v>238</v>
      </c>
      <c r="H56" s="20" t="s">
        <v>1823</v>
      </c>
      <c r="I56" s="25" t="s">
        <v>570</v>
      </c>
      <c r="J56" s="22" t="s">
        <v>571</v>
      </c>
      <c r="K56" s="22" t="s">
        <v>2121</v>
      </c>
      <c r="L56" s="22" t="s">
        <v>2122</v>
      </c>
      <c r="M56" s="22" t="s">
        <v>2123</v>
      </c>
      <c r="N56" s="22" t="s">
        <v>2124</v>
      </c>
      <c r="O56" s="22" t="s">
        <v>2125</v>
      </c>
      <c r="P56" s="22"/>
      <c r="Q56" s="22"/>
      <c r="R56" s="22"/>
      <c r="S56" s="22"/>
      <c r="T56" s="22"/>
      <c r="U56" s="50"/>
      <c r="V56" s="22"/>
      <c r="W56" s="22"/>
      <c r="X56" s="22"/>
      <c r="Y56" s="26"/>
      <c r="Z56" s="26"/>
      <c r="AA56" s="26"/>
      <c r="AB56" s="26"/>
      <c r="AC56" s="26"/>
      <c r="AD56" s="26"/>
      <c r="AE56" s="26"/>
      <c r="AF56" s="26"/>
      <c r="AG56" s="26"/>
      <c r="AH56" s="26" t="s">
        <v>2142</v>
      </c>
      <c r="AI56" s="26" t="s">
        <v>2161</v>
      </c>
      <c r="AJ56" s="26"/>
      <c r="AK56" s="26"/>
      <c r="AL56" s="26" t="s">
        <v>2144</v>
      </c>
      <c r="AM56" s="26" t="s">
        <v>2145</v>
      </c>
      <c r="AN56" s="26" t="s">
        <v>2146</v>
      </c>
      <c r="AO56" s="26" t="s">
        <v>2147</v>
      </c>
      <c r="AP56" s="26" t="s">
        <v>2148</v>
      </c>
      <c r="AQ56" s="26" t="s">
        <v>2149</v>
      </c>
      <c r="AR56" s="26"/>
      <c r="AS56" s="26" t="s">
        <v>2152</v>
      </c>
      <c r="AT56" s="26" t="s">
        <v>2162</v>
      </c>
      <c r="AU56" s="26"/>
      <c r="AV56" s="26"/>
      <c r="AW56" s="26"/>
      <c r="AX56" s="26"/>
      <c r="AY56" s="26"/>
      <c r="AZ56" s="26"/>
    </row>
    <row r="57" spans="1:52" x14ac:dyDescent="0.25">
      <c r="A57" s="14">
        <v>800096558</v>
      </c>
      <c r="B57" s="14">
        <v>1</v>
      </c>
      <c r="C57" s="14" t="s">
        <v>1824</v>
      </c>
      <c r="D57" s="18" t="s">
        <v>196</v>
      </c>
      <c r="E57" s="4" t="s">
        <v>6</v>
      </c>
      <c r="F57" s="19">
        <v>20</v>
      </c>
      <c r="G57" s="19" t="s">
        <v>242</v>
      </c>
      <c r="H57" s="20" t="s">
        <v>1825</v>
      </c>
      <c r="I57" s="20" t="s">
        <v>577</v>
      </c>
      <c r="J57" s="21">
        <v>41242</v>
      </c>
      <c r="K57" s="22" t="s">
        <v>2121</v>
      </c>
      <c r="L57" s="22" t="s">
        <v>2122</v>
      </c>
      <c r="M57" s="22" t="s">
        <v>2123</v>
      </c>
      <c r="N57" s="22" t="s">
        <v>2124</v>
      </c>
      <c r="O57" s="25"/>
      <c r="P57" s="25"/>
      <c r="Q57" s="25"/>
      <c r="R57" s="25" t="s">
        <v>2127</v>
      </c>
      <c r="S57" s="25" t="s">
        <v>2128</v>
      </c>
      <c r="T57" s="25"/>
      <c r="U57" s="25"/>
      <c r="V57" s="25"/>
      <c r="W57" s="25"/>
      <c r="X57" s="25"/>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row>
    <row r="58" spans="1:52" x14ac:dyDescent="0.25">
      <c r="A58" s="13">
        <v>800100051</v>
      </c>
      <c r="B58" s="13">
        <v>7</v>
      </c>
      <c r="C58" s="14" t="s">
        <v>1826</v>
      </c>
      <c r="D58" s="18">
        <v>200</v>
      </c>
      <c r="E58" s="4" t="s">
        <v>49</v>
      </c>
      <c r="F58" s="19">
        <v>73</v>
      </c>
      <c r="G58" s="19" t="s">
        <v>253</v>
      </c>
      <c r="H58" s="20" t="s">
        <v>1827</v>
      </c>
      <c r="I58" s="20" t="s">
        <v>584</v>
      </c>
      <c r="J58" s="21">
        <v>42706</v>
      </c>
      <c r="K58" s="22" t="s">
        <v>2121</v>
      </c>
      <c r="L58" s="22" t="s">
        <v>2122</v>
      </c>
      <c r="M58" s="22" t="s">
        <v>2123</v>
      </c>
      <c r="N58" s="22" t="s">
        <v>2124</v>
      </c>
      <c r="O58" s="25"/>
      <c r="P58" s="25"/>
      <c r="Q58" s="25"/>
      <c r="R58" s="25" t="s">
        <v>2127</v>
      </c>
      <c r="S58" s="25" t="s">
        <v>2128</v>
      </c>
      <c r="T58" s="25"/>
      <c r="U58" s="25"/>
      <c r="V58" s="25"/>
      <c r="W58" s="25"/>
      <c r="X58" s="25"/>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row>
    <row r="59" spans="1:52" x14ac:dyDescent="0.25">
      <c r="A59" s="13">
        <v>899999466</v>
      </c>
      <c r="B59" s="13">
        <v>8</v>
      </c>
      <c r="C59" s="14" t="s">
        <v>1828</v>
      </c>
      <c r="D59" s="18">
        <v>200</v>
      </c>
      <c r="E59" s="4" t="s">
        <v>50</v>
      </c>
      <c r="F59" s="19">
        <v>25</v>
      </c>
      <c r="G59" s="19" t="s">
        <v>243</v>
      </c>
      <c r="H59" s="20" t="s">
        <v>1829</v>
      </c>
      <c r="I59" s="20" t="s">
        <v>590</v>
      </c>
      <c r="J59" s="21">
        <v>42725</v>
      </c>
      <c r="K59" s="22" t="s">
        <v>2121</v>
      </c>
      <c r="L59" s="22" t="s">
        <v>2122</v>
      </c>
      <c r="M59" s="22" t="s">
        <v>2123</v>
      </c>
      <c r="N59" s="22" t="s">
        <v>2124</v>
      </c>
      <c r="O59" s="22" t="s">
        <v>2125</v>
      </c>
      <c r="P59" s="25" t="s">
        <v>2151</v>
      </c>
      <c r="Q59" s="25" t="s">
        <v>2126</v>
      </c>
      <c r="R59" s="25" t="s">
        <v>2127</v>
      </c>
      <c r="S59" s="29"/>
      <c r="T59" s="25" t="s">
        <v>2129</v>
      </c>
      <c r="U59" s="25" t="s">
        <v>2130</v>
      </c>
      <c r="V59" s="29"/>
      <c r="W59" s="29"/>
      <c r="X59" s="25" t="s">
        <v>2132</v>
      </c>
      <c r="Y59" s="26"/>
      <c r="Z59" s="26" t="s">
        <v>2134</v>
      </c>
      <c r="AA59" s="26"/>
      <c r="AB59" s="26"/>
      <c r="AC59" s="26" t="s">
        <v>2160</v>
      </c>
      <c r="AD59" s="26" t="s">
        <v>2138</v>
      </c>
      <c r="AE59" s="26" t="s">
        <v>2139</v>
      </c>
      <c r="AF59" s="26" t="s">
        <v>2140</v>
      </c>
      <c r="AG59" s="26" t="s">
        <v>2141</v>
      </c>
      <c r="AH59" s="26" t="s">
        <v>2142</v>
      </c>
      <c r="AI59" s="26"/>
      <c r="AJ59" s="26"/>
      <c r="AK59" s="26"/>
      <c r="AL59" s="26"/>
      <c r="AM59" s="26"/>
      <c r="AN59" s="26"/>
      <c r="AO59" s="26"/>
      <c r="AP59" s="26"/>
      <c r="AQ59" s="26"/>
      <c r="AR59" s="26" t="s">
        <v>2150</v>
      </c>
      <c r="AS59" s="26"/>
      <c r="AT59" s="26"/>
      <c r="AU59" s="26"/>
      <c r="AV59" s="26"/>
      <c r="AW59" s="26"/>
      <c r="AX59" s="26"/>
      <c r="AY59" s="26"/>
      <c r="AZ59" s="26"/>
    </row>
    <row r="60" spans="1:52" ht="33.75" x14ac:dyDescent="0.25">
      <c r="A60" s="13">
        <v>891855748</v>
      </c>
      <c r="B60" s="13">
        <v>2</v>
      </c>
      <c r="C60" s="14" t="s">
        <v>1830</v>
      </c>
      <c r="D60" s="18">
        <v>215</v>
      </c>
      <c r="E60" s="4" t="s">
        <v>51</v>
      </c>
      <c r="F60" s="19">
        <v>15</v>
      </c>
      <c r="G60" s="19" t="s">
        <v>441</v>
      </c>
      <c r="H60" s="20" t="s">
        <v>1831</v>
      </c>
      <c r="I60" s="20" t="s">
        <v>1452</v>
      </c>
      <c r="J60" s="21">
        <v>41274</v>
      </c>
      <c r="K60" s="22" t="s">
        <v>2121</v>
      </c>
      <c r="L60" s="22" t="s">
        <v>2122</v>
      </c>
      <c r="M60" s="22" t="s">
        <v>2123</v>
      </c>
      <c r="N60" s="22" t="s">
        <v>2124</v>
      </c>
      <c r="O60" s="22" t="s">
        <v>2125</v>
      </c>
      <c r="P60" s="25"/>
      <c r="Q60" s="25"/>
      <c r="R60" s="25"/>
      <c r="S60" s="25"/>
      <c r="T60" s="25"/>
      <c r="U60" s="25" t="s">
        <v>2130</v>
      </c>
      <c r="V60" s="25"/>
      <c r="W60" s="25"/>
      <c r="X60" s="25"/>
      <c r="Y60" s="26"/>
      <c r="Z60" s="26"/>
      <c r="AA60" s="26"/>
      <c r="AB60" s="26"/>
      <c r="AC60" s="26"/>
      <c r="AD60" s="26"/>
      <c r="AE60" s="26"/>
      <c r="AF60" s="26"/>
      <c r="AG60" s="26"/>
      <c r="AH60" s="26" t="s">
        <v>2142</v>
      </c>
      <c r="AI60" s="26" t="s">
        <v>2161</v>
      </c>
      <c r="AJ60" s="26"/>
      <c r="AK60" s="26"/>
      <c r="AL60" s="26" t="s">
        <v>2144</v>
      </c>
      <c r="AM60" s="26" t="s">
        <v>2145</v>
      </c>
      <c r="AN60" s="26" t="s">
        <v>2146</v>
      </c>
      <c r="AO60" s="26" t="s">
        <v>2147</v>
      </c>
      <c r="AP60" s="26" t="s">
        <v>2148</v>
      </c>
      <c r="AQ60" s="26" t="s">
        <v>2149</v>
      </c>
      <c r="AR60" s="26"/>
      <c r="AS60" s="26" t="s">
        <v>2152</v>
      </c>
      <c r="AT60" s="26" t="s">
        <v>2162</v>
      </c>
      <c r="AU60" s="26"/>
      <c r="AV60" s="26"/>
      <c r="AW60" s="26"/>
      <c r="AX60" s="26"/>
      <c r="AY60" s="26"/>
      <c r="AZ60" s="26"/>
    </row>
    <row r="61" spans="1:52" x14ac:dyDescent="0.25">
      <c r="A61" s="13">
        <v>899999705</v>
      </c>
      <c r="B61" s="13">
        <v>3</v>
      </c>
      <c r="C61" s="14" t="s">
        <v>1832</v>
      </c>
      <c r="D61" s="18">
        <v>214</v>
      </c>
      <c r="E61" s="4" t="s">
        <v>52</v>
      </c>
      <c r="F61" s="19">
        <v>25</v>
      </c>
      <c r="G61" s="19" t="s">
        <v>243</v>
      </c>
      <c r="H61" s="20" t="s">
        <v>1833</v>
      </c>
      <c r="I61" s="20" t="s">
        <v>892</v>
      </c>
      <c r="J61" s="21">
        <v>42734</v>
      </c>
      <c r="K61" s="22" t="s">
        <v>2121</v>
      </c>
      <c r="L61" s="22" t="s">
        <v>2122</v>
      </c>
      <c r="M61" s="22" t="s">
        <v>2123</v>
      </c>
      <c r="N61" s="22" t="s">
        <v>2124</v>
      </c>
      <c r="O61" s="22" t="s">
        <v>2125</v>
      </c>
      <c r="P61" s="25"/>
      <c r="Q61" s="25" t="s">
        <v>2126</v>
      </c>
      <c r="R61" s="25" t="s">
        <v>2127</v>
      </c>
      <c r="S61" s="25" t="s">
        <v>2128</v>
      </c>
      <c r="T61" s="25" t="s">
        <v>2129</v>
      </c>
      <c r="U61" s="25"/>
      <c r="V61" s="25"/>
      <c r="W61" s="25"/>
      <c r="X61" s="25"/>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row>
    <row r="62" spans="1:52" x14ac:dyDescent="0.25">
      <c r="A62" s="13">
        <v>890501434</v>
      </c>
      <c r="B62" s="13">
        <v>2</v>
      </c>
      <c r="C62" s="14" t="s">
        <v>1834</v>
      </c>
      <c r="D62" s="18" t="s">
        <v>202</v>
      </c>
      <c r="E62" s="4" t="s">
        <v>53</v>
      </c>
      <c r="F62" s="18">
        <v>54</v>
      </c>
      <c r="G62" s="19" t="s">
        <v>249</v>
      </c>
      <c r="H62" s="20" t="s">
        <v>1835</v>
      </c>
      <c r="I62" s="20" t="s">
        <v>597</v>
      </c>
      <c r="J62" s="21">
        <v>43462</v>
      </c>
      <c r="K62" s="30"/>
      <c r="L62" s="20"/>
      <c r="M62" s="20"/>
      <c r="N62" s="20"/>
      <c r="O62" s="20"/>
      <c r="P62" s="20"/>
      <c r="Q62" s="20"/>
      <c r="R62" s="20"/>
      <c r="S62" s="20"/>
      <c r="T62" s="20"/>
      <c r="U62" s="20"/>
      <c r="V62" s="20"/>
      <c r="W62" s="20"/>
      <c r="X62" s="20"/>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30" t="s">
        <v>1163</v>
      </c>
    </row>
    <row r="63" spans="1:52" ht="33.75" x14ac:dyDescent="0.25">
      <c r="A63" s="14">
        <v>800044113</v>
      </c>
      <c r="B63" s="14">
        <v>5</v>
      </c>
      <c r="C63" s="14" t="s">
        <v>1836</v>
      </c>
      <c r="D63" s="18">
        <v>405</v>
      </c>
      <c r="E63" s="40" t="s">
        <v>596</v>
      </c>
      <c r="F63" s="18">
        <v>54</v>
      </c>
      <c r="G63" s="19" t="s">
        <v>249</v>
      </c>
      <c r="H63" s="20" t="s">
        <v>1837</v>
      </c>
      <c r="I63" s="20" t="s">
        <v>603</v>
      </c>
      <c r="J63" s="21">
        <v>42626</v>
      </c>
      <c r="K63" s="22" t="s">
        <v>2121</v>
      </c>
      <c r="L63" s="22" t="s">
        <v>2122</v>
      </c>
      <c r="M63" s="22" t="s">
        <v>2123</v>
      </c>
      <c r="N63" s="22" t="s">
        <v>2124</v>
      </c>
      <c r="O63" s="22" t="s">
        <v>2125</v>
      </c>
      <c r="P63" s="25"/>
      <c r="Q63" s="25"/>
      <c r="R63" s="25"/>
      <c r="S63" s="25"/>
      <c r="T63" s="25"/>
      <c r="U63" s="25" t="s">
        <v>2130</v>
      </c>
      <c r="V63" s="25"/>
      <c r="W63" s="25"/>
      <c r="X63" s="25"/>
      <c r="Y63" s="26"/>
      <c r="Z63" s="26"/>
      <c r="AA63" s="26"/>
      <c r="AB63" s="26"/>
      <c r="AC63" s="26"/>
      <c r="AD63" s="26"/>
      <c r="AE63" s="26"/>
      <c r="AF63" s="26"/>
      <c r="AG63" s="26"/>
      <c r="AH63" s="26" t="s">
        <v>2142</v>
      </c>
      <c r="AI63" s="26" t="s">
        <v>2161</v>
      </c>
      <c r="AJ63" s="26"/>
      <c r="AK63" s="26"/>
      <c r="AL63" s="26" t="s">
        <v>2144</v>
      </c>
      <c r="AM63" s="26" t="s">
        <v>2145</v>
      </c>
      <c r="AN63" s="26" t="s">
        <v>2146</v>
      </c>
      <c r="AO63" s="26" t="s">
        <v>2147</v>
      </c>
      <c r="AP63" s="26" t="s">
        <v>2148</v>
      </c>
      <c r="AQ63" s="26" t="s">
        <v>2149</v>
      </c>
      <c r="AR63" s="26"/>
      <c r="AS63" s="26" t="s">
        <v>2152</v>
      </c>
      <c r="AT63" s="26" t="s">
        <v>2162</v>
      </c>
      <c r="AU63" s="26"/>
      <c r="AV63" s="26"/>
      <c r="AW63" s="26"/>
      <c r="AX63" s="26"/>
      <c r="AY63" s="26"/>
      <c r="AZ63" s="26"/>
    </row>
    <row r="64" spans="1:52" ht="22.5" x14ac:dyDescent="0.25">
      <c r="A64" s="14">
        <v>892099184</v>
      </c>
      <c r="B64" s="14">
        <v>9</v>
      </c>
      <c r="C64" s="14" t="s">
        <v>1838</v>
      </c>
      <c r="D64" s="18">
        <v>226</v>
      </c>
      <c r="E64" s="4" t="s">
        <v>54</v>
      </c>
      <c r="F64" s="19">
        <v>50</v>
      </c>
      <c r="G64" s="19" t="s">
        <v>247</v>
      </c>
      <c r="H64" s="20" t="s">
        <v>1839</v>
      </c>
      <c r="I64" s="25" t="s">
        <v>688</v>
      </c>
      <c r="J64" s="21">
        <v>41260</v>
      </c>
      <c r="K64" s="22" t="s">
        <v>2121</v>
      </c>
      <c r="L64" s="22" t="s">
        <v>2122</v>
      </c>
      <c r="M64" s="22" t="s">
        <v>2123</v>
      </c>
      <c r="N64" s="22" t="s">
        <v>2124</v>
      </c>
      <c r="O64" s="22" t="s">
        <v>2125</v>
      </c>
      <c r="P64" s="25"/>
      <c r="Q64" s="25"/>
      <c r="R64" s="25"/>
      <c r="S64" s="25"/>
      <c r="T64" s="25"/>
      <c r="U64" s="25"/>
      <c r="V64" s="25"/>
      <c r="W64" s="25"/>
      <c r="X64" s="25"/>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row>
    <row r="65" spans="1:52" x14ac:dyDescent="0.25">
      <c r="A65" s="13">
        <v>800096580</v>
      </c>
      <c r="B65" s="13">
        <v>4</v>
      </c>
      <c r="C65" s="14" t="s">
        <v>1840</v>
      </c>
      <c r="D65" s="18">
        <v>228</v>
      </c>
      <c r="E65" s="4" t="s">
        <v>55</v>
      </c>
      <c r="F65" s="18">
        <v>20</v>
      </c>
      <c r="G65" s="19" t="s">
        <v>242</v>
      </c>
      <c r="H65" s="20" t="s">
        <v>1841</v>
      </c>
      <c r="I65" s="20" t="s">
        <v>610</v>
      </c>
      <c r="J65" s="21">
        <v>41983</v>
      </c>
      <c r="K65" s="22" t="s">
        <v>2121</v>
      </c>
      <c r="L65" s="22" t="s">
        <v>2122</v>
      </c>
      <c r="M65" s="22" t="s">
        <v>2123</v>
      </c>
      <c r="N65" s="22" t="s">
        <v>2124</v>
      </c>
      <c r="O65" s="25"/>
      <c r="P65" s="25"/>
      <c r="Q65" s="25"/>
      <c r="R65" s="25" t="s">
        <v>2127</v>
      </c>
      <c r="S65" s="25" t="s">
        <v>2128</v>
      </c>
      <c r="T65" s="25"/>
      <c r="U65" s="25"/>
      <c r="V65" s="25"/>
      <c r="W65" s="25"/>
      <c r="X65" s="25"/>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row>
    <row r="66" spans="1:52" ht="22.5" x14ac:dyDescent="0.25">
      <c r="A66" s="14">
        <v>891855138</v>
      </c>
      <c r="B66" s="14">
        <v>1</v>
      </c>
      <c r="C66" s="14" t="s">
        <v>1842</v>
      </c>
      <c r="D66" s="18">
        <v>238</v>
      </c>
      <c r="E66" s="4" t="s">
        <v>56</v>
      </c>
      <c r="F66" s="18">
        <v>15</v>
      </c>
      <c r="G66" s="19" t="s">
        <v>441</v>
      </c>
      <c r="H66" s="20" t="s">
        <v>1843</v>
      </c>
      <c r="I66" s="25" t="s">
        <v>617</v>
      </c>
      <c r="J66" s="22" t="s">
        <v>618</v>
      </c>
      <c r="K66" s="22" t="s">
        <v>2121</v>
      </c>
      <c r="L66" s="22" t="s">
        <v>2122</v>
      </c>
      <c r="M66" s="22" t="s">
        <v>2123</v>
      </c>
      <c r="N66" s="22" t="s">
        <v>2124</v>
      </c>
      <c r="O66" s="22" t="s">
        <v>2125</v>
      </c>
      <c r="P66" s="25"/>
      <c r="Q66" s="25"/>
      <c r="R66" s="25"/>
      <c r="S66" s="25"/>
      <c r="T66" s="25"/>
      <c r="U66" s="25"/>
      <c r="V66" s="25"/>
      <c r="W66" s="25"/>
      <c r="X66" s="25"/>
      <c r="Y66" s="26"/>
      <c r="Z66" s="26" t="s">
        <v>2134</v>
      </c>
      <c r="AA66" s="26" t="s">
        <v>2135</v>
      </c>
      <c r="AB66" s="26" t="s">
        <v>2136</v>
      </c>
      <c r="AC66" s="26"/>
      <c r="AD66" s="26"/>
      <c r="AE66" s="26"/>
      <c r="AF66" s="26"/>
      <c r="AG66" s="26"/>
      <c r="AH66" s="26"/>
      <c r="AI66" s="26"/>
      <c r="AJ66" s="26"/>
      <c r="AK66" s="26"/>
      <c r="AL66" s="26"/>
      <c r="AM66" s="26"/>
      <c r="AN66" s="26"/>
      <c r="AO66" s="26"/>
      <c r="AP66" s="26" t="s">
        <v>2148</v>
      </c>
      <c r="AQ66" s="26"/>
      <c r="AR66" s="26"/>
      <c r="AS66" s="26"/>
      <c r="AT66" s="26"/>
      <c r="AU66" s="26"/>
      <c r="AV66" s="26"/>
      <c r="AW66" s="26"/>
      <c r="AX66" s="26"/>
      <c r="AY66" s="26"/>
      <c r="AZ66" s="26"/>
    </row>
    <row r="67" spans="1:52" x14ac:dyDescent="0.25">
      <c r="A67" s="14">
        <v>891780044</v>
      </c>
      <c r="B67" s="14">
        <v>2</v>
      </c>
      <c r="C67" s="14" t="s">
        <v>1844</v>
      </c>
      <c r="D67" s="18">
        <v>245</v>
      </c>
      <c r="E67" s="4" t="s">
        <v>57</v>
      </c>
      <c r="F67" s="18">
        <v>47</v>
      </c>
      <c r="G67" s="19" t="s">
        <v>246</v>
      </c>
      <c r="H67" s="20" t="s">
        <v>1845</v>
      </c>
      <c r="I67" s="20" t="s">
        <v>625</v>
      </c>
      <c r="J67" s="21">
        <v>42734</v>
      </c>
      <c r="K67" s="22" t="s">
        <v>2121</v>
      </c>
      <c r="L67" s="22" t="s">
        <v>2122</v>
      </c>
      <c r="M67" s="22" t="s">
        <v>2123</v>
      </c>
      <c r="N67" s="22" t="s">
        <v>2124</v>
      </c>
      <c r="O67" s="22" t="s">
        <v>2125</v>
      </c>
      <c r="P67" s="25"/>
      <c r="Q67" s="25" t="s">
        <v>2126</v>
      </c>
      <c r="R67" s="25"/>
      <c r="S67" s="25"/>
      <c r="T67" s="25"/>
      <c r="U67" s="25"/>
      <c r="V67" s="25"/>
      <c r="W67" s="25"/>
      <c r="X67" s="25"/>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row>
    <row r="68" spans="1:52" x14ac:dyDescent="0.25">
      <c r="A68" s="13">
        <v>890480022</v>
      </c>
      <c r="B68" s="13">
        <v>1</v>
      </c>
      <c r="C68" s="14" t="s">
        <v>1846</v>
      </c>
      <c r="D68" s="18">
        <v>244</v>
      </c>
      <c r="E68" s="4" t="s">
        <v>58</v>
      </c>
      <c r="F68" s="18">
        <v>13</v>
      </c>
      <c r="G68" s="18" t="s">
        <v>439</v>
      </c>
      <c r="H68" s="20" t="s">
        <v>1847</v>
      </c>
      <c r="I68" s="20" t="s">
        <v>634</v>
      </c>
      <c r="J68" s="21">
        <v>37235</v>
      </c>
      <c r="K68" s="30"/>
      <c r="L68" s="20"/>
      <c r="M68" s="20"/>
      <c r="N68" s="20"/>
      <c r="O68" s="20"/>
      <c r="P68" s="20"/>
      <c r="Q68" s="20"/>
      <c r="R68" s="20"/>
      <c r="S68" s="20"/>
      <c r="T68" s="20"/>
      <c r="U68" s="20"/>
      <c r="V68" s="20"/>
      <c r="W68" s="20"/>
      <c r="X68" s="20"/>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30" t="s">
        <v>1163</v>
      </c>
    </row>
    <row r="69" spans="1:52" x14ac:dyDescent="0.25">
      <c r="A69" s="13">
        <v>800096587</v>
      </c>
      <c r="B69" s="13">
        <v>5</v>
      </c>
      <c r="C69" s="14" t="s">
        <v>1848</v>
      </c>
      <c r="D69" s="18">
        <v>238</v>
      </c>
      <c r="E69" s="4" t="s">
        <v>59</v>
      </c>
      <c r="F69" s="18">
        <v>20</v>
      </c>
      <c r="G69" s="19" t="s">
        <v>242</v>
      </c>
      <c r="H69" s="20" t="s">
        <v>1849</v>
      </c>
      <c r="I69" s="20" t="s">
        <v>644</v>
      </c>
      <c r="J69" s="21">
        <v>43455</v>
      </c>
      <c r="K69" s="22" t="s">
        <v>2121</v>
      </c>
      <c r="L69" s="22" t="s">
        <v>2122</v>
      </c>
      <c r="M69" s="22" t="s">
        <v>2123</v>
      </c>
      <c r="N69" s="22" t="s">
        <v>2124</v>
      </c>
      <c r="O69" s="25"/>
      <c r="P69" s="25"/>
      <c r="Q69" s="25" t="s">
        <v>2126</v>
      </c>
      <c r="R69" s="25"/>
      <c r="S69" s="25"/>
      <c r="T69" s="25" t="s">
        <v>2129</v>
      </c>
      <c r="U69" s="25" t="s">
        <v>2130</v>
      </c>
      <c r="V69" s="25"/>
      <c r="W69" s="25"/>
      <c r="X69" s="25"/>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row>
    <row r="70" spans="1:52" x14ac:dyDescent="0.25">
      <c r="A70" s="13">
        <v>800096592</v>
      </c>
      <c r="B70" s="13">
        <v>2</v>
      </c>
      <c r="C70" s="14" t="s">
        <v>1850</v>
      </c>
      <c r="D70" s="18">
        <v>250</v>
      </c>
      <c r="E70" s="4" t="s">
        <v>60</v>
      </c>
      <c r="F70" s="18">
        <v>20</v>
      </c>
      <c r="G70" s="19" t="s">
        <v>242</v>
      </c>
      <c r="H70" s="20" t="s">
        <v>1851</v>
      </c>
      <c r="I70" s="20" t="s">
        <v>647</v>
      </c>
      <c r="J70" s="21">
        <v>42978</v>
      </c>
      <c r="K70" s="22" t="s">
        <v>2121</v>
      </c>
      <c r="L70" s="22" t="s">
        <v>2122</v>
      </c>
      <c r="M70" s="22" t="s">
        <v>2123</v>
      </c>
      <c r="N70" s="22" t="s">
        <v>2124</v>
      </c>
      <c r="O70" s="25"/>
      <c r="P70" s="25"/>
      <c r="Q70" s="25"/>
      <c r="R70" s="25" t="s">
        <v>2127</v>
      </c>
      <c r="S70" s="25" t="s">
        <v>2128</v>
      </c>
      <c r="T70" s="25"/>
      <c r="U70" s="25"/>
      <c r="V70" s="25"/>
      <c r="W70" s="25"/>
      <c r="X70" s="25"/>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row>
    <row r="71" spans="1:52" ht="33.75" x14ac:dyDescent="0.25">
      <c r="A71" s="14">
        <v>806001439</v>
      </c>
      <c r="B71" s="14">
        <v>8</v>
      </c>
      <c r="C71" s="14" t="s">
        <v>1852</v>
      </c>
      <c r="D71" s="18">
        <v>268</v>
      </c>
      <c r="E71" s="4" t="s">
        <v>61</v>
      </c>
      <c r="F71" s="18">
        <v>13</v>
      </c>
      <c r="G71" s="18" t="s">
        <v>439</v>
      </c>
      <c r="H71" s="20" t="s">
        <v>1853</v>
      </c>
      <c r="I71" s="20" t="s">
        <v>1577</v>
      </c>
      <c r="J71" s="21">
        <v>42083</v>
      </c>
      <c r="K71" s="22" t="s">
        <v>2121</v>
      </c>
      <c r="L71" s="22" t="s">
        <v>2122</v>
      </c>
      <c r="M71" s="22" t="s">
        <v>2123</v>
      </c>
      <c r="N71" s="22" t="s">
        <v>2124</v>
      </c>
      <c r="O71" s="22" t="s">
        <v>2125</v>
      </c>
      <c r="P71" s="25"/>
      <c r="Q71" s="25"/>
      <c r="R71" s="25"/>
      <c r="S71" s="25"/>
      <c r="T71" s="25"/>
      <c r="U71" s="25" t="s">
        <v>2130</v>
      </c>
      <c r="V71" s="25"/>
      <c r="W71" s="25"/>
      <c r="X71" s="25"/>
      <c r="Y71" s="26"/>
      <c r="Z71" s="26"/>
      <c r="AA71" s="26"/>
      <c r="AB71" s="26"/>
      <c r="AC71" s="26"/>
      <c r="AD71" s="26"/>
      <c r="AE71" s="26"/>
      <c r="AF71" s="26"/>
      <c r="AG71" s="26"/>
      <c r="AH71" s="26" t="s">
        <v>2142</v>
      </c>
      <c r="AI71" s="26" t="s">
        <v>2161</v>
      </c>
      <c r="AJ71" s="26"/>
      <c r="AK71" s="26"/>
      <c r="AL71" s="26" t="s">
        <v>2144</v>
      </c>
      <c r="AM71" s="26" t="s">
        <v>2145</v>
      </c>
      <c r="AN71" s="26" t="s">
        <v>2146</v>
      </c>
      <c r="AO71" s="26" t="s">
        <v>2147</v>
      </c>
      <c r="AP71" s="26" t="s">
        <v>2148</v>
      </c>
      <c r="AQ71" s="26" t="s">
        <v>2149</v>
      </c>
      <c r="AR71" s="26"/>
      <c r="AS71" s="26" t="s">
        <v>2152</v>
      </c>
      <c r="AT71" s="26" t="s">
        <v>2162</v>
      </c>
      <c r="AU71" s="26"/>
      <c r="AV71" s="26"/>
      <c r="AW71" s="26"/>
      <c r="AX71" s="26"/>
      <c r="AY71" s="26"/>
      <c r="AZ71" s="26"/>
    </row>
    <row r="72" spans="1:52" x14ac:dyDescent="0.25">
      <c r="A72" s="14">
        <v>890208199</v>
      </c>
      <c r="B72" s="14">
        <v>0</v>
      </c>
      <c r="C72" s="14" t="s">
        <v>1854</v>
      </c>
      <c r="D72" s="18">
        <v>255</v>
      </c>
      <c r="E72" s="4" t="s">
        <v>62</v>
      </c>
      <c r="F72" s="19">
        <v>68</v>
      </c>
      <c r="G72" s="19" t="s">
        <v>251</v>
      </c>
      <c r="H72" s="20" t="s">
        <v>1855</v>
      </c>
      <c r="I72" s="20" t="s">
        <v>1584</v>
      </c>
      <c r="J72" s="21">
        <v>38693</v>
      </c>
      <c r="K72" s="22" t="s">
        <v>2121</v>
      </c>
      <c r="L72" s="22" t="s">
        <v>2122</v>
      </c>
      <c r="M72" s="22" t="s">
        <v>2123</v>
      </c>
      <c r="N72" s="22" t="s">
        <v>2124</v>
      </c>
      <c r="O72" s="25"/>
      <c r="P72" s="25"/>
      <c r="Q72" s="25"/>
      <c r="R72" s="25" t="s">
        <v>2127</v>
      </c>
      <c r="S72" s="25" t="s">
        <v>2128</v>
      </c>
      <c r="T72" s="25"/>
      <c r="U72" s="25"/>
      <c r="V72" s="25"/>
      <c r="W72" s="25"/>
      <c r="X72" s="25"/>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row>
    <row r="73" spans="1:52" x14ac:dyDescent="0.25">
      <c r="A73" s="14">
        <v>890982068</v>
      </c>
      <c r="B73" s="14">
        <v>2</v>
      </c>
      <c r="C73" s="14" t="s">
        <v>1856</v>
      </c>
      <c r="D73" s="18">
        <v>264</v>
      </c>
      <c r="E73" s="4" t="s">
        <v>63</v>
      </c>
      <c r="F73" s="18" t="s">
        <v>212</v>
      </c>
      <c r="G73" s="19" t="s">
        <v>238</v>
      </c>
      <c r="H73" s="20" t="s">
        <v>1857</v>
      </c>
      <c r="I73" s="20" t="s">
        <v>650</v>
      </c>
      <c r="J73" s="21">
        <v>43678</v>
      </c>
      <c r="K73" s="22" t="s">
        <v>2121</v>
      </c>
      <c r="L73" s="22" t="s">
        <v>2122</v>
      </c>
      <c r="M73" s="22" t="s">
        <v>2123</v>
      </c>
      <c r="N73" s="22" t="s">
        <v>2124</v>
      </c>
      <c r="O73" s="22" t="s">
        <v>2125</v>
      </c>
      <c r="P73" s="25"/>
      <c r="Q73" s="25"/>
      <c r="R73" s="25" t="s">
        <v>2127</v>
      </c>
      <c r="S73" s="25" t="s">
        <v>2128</v>
      </c>
      <c r="T73" s="25"/>
      <c r="U73" s="25"/>
      <c r="V73" s="25"/>
      <c r="W73" s="25"/>
      <c r="X73" s="25"/>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row>
    <row r="74" spans="1:52" ht="22.5" x14ac:dyDescent="0.25">
      <c r="A74" s="14">
        <v>890702027</v>
      </c>
      <c r="B74" s="14">
        <v>0</v>
      </c>
      <c r="C74" s="14" t="s">
        <v>1858</v>
      </c>
      <c r="D74" s="18">
        <v>268</v>
      </c>
      <c r="E74" s="4" t="s">
        <v>64</v>
      </c>
      <c r="F74" s="19">
        <v>73</v>
      </c>
      <c r="G74" s="19" t="s">
        <v>253</v>
      </c>
      <c r="H74" s="20" t="s">
        <v>1859</v>
      </c>
      <c r="I74" s="25" t="s">
        <v>657</v>
      </c>
      <c r="J74" s="22" t="s">
        <v>658</v>
      </c>
      <c r="K74" s="22" t="s">
        <v>2121</v>
      </c>
      <c r="L74" s="22" t="s">
        <v>2122</v>
      </c>
      <c r="M74" s="22" t="s">
        <v>2123</v>
      </c>
      <c r="N74" s="22"/>
      <c r="O74" s="22" t="s">
        <v>2125</v>
      </c>
      <c r="P74" s="25"/>
      <c r="Q74" s="25"/>
      <c r="R74" s="25"/>
      <c r="S74" s="25"/>
      <c r="T74" s="25"/>
      <c r="U74" s="25"/>
      <c r="V74" s="25"/>
      <c r="W74" s="25"/>
      <c r="X74" s="25"/>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row>
    <row r="75" spans="1:52" x14ac:dyDescent="0.25">
      <c r="A75" s="14">
        <v>899999328</v>
      </c>
      <c r="B75" s="14">
        <v>1</v>
      </c>
      <c r="C75" s="14" t="s">
        <v>1860</v>
      </c>
      <c r="D75" s="18">
        <v>269</v>
      </c>
      <c r="E75" s="4" t="s">
        <v>65</v>
      </c>
      <c r="F75" s="18">
        <v>25</v>
      </c>
      <c r="G75" s="19" t="s">
        <v>243</v>
      </c>
      <c r="H75" s="20" t="s">
        <v>1861</v>
      </c>
      <c r="I75" s="20" t="s">
        <v>664</v>
      </c>
      <c r="J75" s="21">
        <v>42698</v>
      </c>
      <c r="K75" s="22" t="s">
        <v>2121</v>
      </c>
      <c r="L75" s="22" t="s">
        <v>2122</v>
      </c>
      <c r="M75" s="22" t="s">
        <v>2123</v>
      </c>
      <c r="N75" s="22" t="s">
        <v>2124</v>
      </c>
      <c r="O75" s="22" t="s">
        <v>2125</v>
      </c>
      <c r="P75" s="25"/>
      <c r="Q75" s="25" t="s">
        <v>2126</v>
      </c>
      <c r="R75" s="25" t="s">
        <v>2127</v>
      </c>
      <c r="S75" s="25" t="s">
        <v>2128</v>
      </c>
      <c r="T75" s="25" t="s">
        <v>2129</v>
      </c>
      <c r="U75" s="25"/>
      <c r="V75" s="25"/>
      <c r="W75" s="25"/>
      <c r="X75" s="25"/>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row>
    <row r="76" spans="1:52" ht="22.5" x14ac:dyDescent="0.25">
      <c r="A76" s="14">
        <v>890205176</v>
      </c>
      <c r="B76" s="14">
        <v>8</v>
      </c>
      <c r="C76" s="14" t="s">
        <v>1862</v>
      </c>
      <c r="D76" s="18">
        <v>276</v>
      </c>
      <c r="E76" s="4" t="s">
        <v>66</v>
      </c>
      <c r="F76" s="18">
        <v>68</v>
      </c>
      <c r="G76" s="19" t="s">
        <v>251</v>
      </c>
      <c r="H76" s="20" t="s">
        <v>1863</v>
      </c>
      <c r="I76" s="20" t="s">
        <v>666</v>
      </c>
      <c r="J76" s="21">
        <v>43818</v>
      </c>
      <c r="K76" s="22" t="s">
        <v>2121</v>
      </c>
      <c r="L76" s="22" t="s">
        <v>2122</v>
      </c>
      <c r="M76" s="22" t="s">
        <v>2123</v>
      </c>
      <c r="N76" s="22" t="s">
        <v>2124</v>
      </c>
      <c r="O76" s="22" t="s">
        <v>2125</v>
      </c>
      <c r="P76" s="25"/>
      <c r="Q76" s="25" t="s">
        <v>2126</v>
      </c>
      <c r="R76" s="25" t="s">
        <v>2127</v>
      </c>
      <c r="S76" s="25"/>
      <c r="T76" s="25"/>
      <c r="U76" s="25"/>
      <c r="V76" s="25" t="s">
        <v>2137</v>
      </c>
      <c r="W76" s="25"/>
      <c r="X76" s="25"/>
      <c r="Y76" s="26"/>
      <c r="Z76" s="26"/>
      <c r="AA76" s="26"/>
      <c r="AB76" s="26"/>
      <c r="AC76" s="26" t="s">
        <v>2160</v>
      </c>
      <c r="AD76" s="26"/>
      <c r="AE76" s="26"/>
      <c r="AF76" s="26"/>
      <c r="AG76" s="26"/>
      <c r="AH76" s="26"/>
      <c r="AI76" s="26"/>
      <c r="AJ76" s="26"/>
      <c r="AK76" s="26"/>
      <c r="AL76" s="26"/>
      <c r="AM76" s="26"/>
      <c r="AN76" s="26"/>
      <c r="AO76" s="26"/>
      <c r="AP76" s="26"/>
      <c r="AQ76" s="26"/>
      <c r="AR76" s="26"/>
      <c r="AS76" s="26"/>
      <c r="AT76" s="26"/>
      <c r="AU76" s="26"/>
      <c r="AV76" s="26"/>
      <c r="AW76" s="26"/>
      <c r="AX76" s="26"/>
      <c r="AY76" s="26"/>
      <c r="AZ76" s="26"/>
    </row>
    <row r="77" spans="1:52" x14ac:dyDescent="0.25">
      <c r="A77" s="42">
        <v>892170008</v>
      </c>
      <c r="B77" s="42">
        <v>3</v>
      </c>
      <c r="C77" s="14" t="s">
        <v>1864</v>
      </c>
      <c r="D77" s="18">
        <v>279</v>
      </c>
      <c r="E77" s="4" t="s">
        <v>67</v>
      </c>
      <c r="F77" s="18">
        <v>44</v>
      </c>
      <c r="G77" s="18" t="s">
        <v>245</v>
      </c>
      <c r="H77" s="20" t="s">
        <v>1865</v>
      </c>
      <c r="I77" s="20" t="s">
        <v>668</v>
      </c>
      <c r="J77" s="21">
        <v>43074</v>
      </c>
      <c r="K77" s="22" t="s">
        <v>2121</v>
      </c>
      <c r="L77" s="22" t="s">
        <v>2122</v>
      </c>
      <c r="M77" s="22" t="s">
        <v>2123</v>
      </c>
      <c r="N77" s="22" t="s">
        <v>2124</v>
      </c>
      <c r="O77" s="22" t="s">
        <v>2125</v>
      </c>
      <c r="P77" s="25"/>
      <c r="Q77" s="25"/>
      <c r="R77" s="25"/>
      <c r="S77" s="25"/>
      <c r="T77" s="25"/>
      <c r="U77" s="25"/>
      <c r="V77" s="25"/>
      <c r="W77" s="25" t="s">
        <v>2131</v>
      </c>
      <c r="X77" s="25"/>
      <c r="Y77" s="26" t="s">
        <v>2133</v>
      </c>
      <c r="Z77" s="26"/>
      <c r="AA77" s="26"/>
      <c r="AB77" s="26"/>
      <c r="AC77" s="26"/>
      <c r="AD77" s="26"/>
      <c r="AE77" s="26" t="s">
        <v>2139</v>
      </c>
      <c r="AF77" s="26" t="s">
        <v>2140</v>
      </c>
      <c r="AG77" s="26"/>
      <c r="AH77" s="26"/>
      <c r="AI77" s="26"/>
      <c r="AJ77" s="26" t="s">
        <v>2156</v>
      </c>
      <c r="AK77" s="26"/>
      <c r="AL77" s="26"/>
      <c r="AM77" s="26"/>
      <c r="AN77" s="26"/>
      <c r="AO77" s="26"/>
      <c r="AP77" s="26"/>
      <c r="AQ77" s="26"/>
      <c r="AR77" s="26"/>
      <c r="AS77" s="26"/>
      <c r="AT77" s="26"/>
      <c r="AU77" s="26" t="s">
        <v>2153</v>
      </c>
      <c r="AV77" s="26" t="s">
        <v>2154</v>
      </c>
      <c r="AW77" s="26"/>
      <c r="AX77" s="26"/>
      <c r="AY77" s="26"/>
      <c r="AZ77" s="26"/>
    </row>
    <row r="78" spans="1:52" x14ac:dyDescent="0.25">
      <c r="A78" s="42">
        <v>800100056</v>
      </c>
      <c r="B78" s="42">
        <v>3</v>
      </c>
      <c r="C78" s="14" t="s">
        <v>1866</v>
      </c>
      <c r="D78" s="18">
        <v>283</v>
      </c>
      <c r="E78" s="4" t="s">
        <v>68</v>
      </c>
      <c r="F78" s="19">
        <v>73</v>
      </c>
      <c r="G78" s="19" t="s">
        <v>253</v>
      </c>
      <c r="H78" s="20" t="s">
        <v>1867</v>
      </c>
      <c r="I78" s="20"/>
      <c r="J78" s="21"/>
      <c r="K78" s="20"/>
      <c r="L78" s="20"/>
      <c r="M78" s="20"/>
      <c r="N78" s="20"/>
      <c r="O78" s="20"/>
      <c r="P78" s="20"/>
      <c r="Q78" s="20"/>
      <c r="R78" s="20"/>
      <c r="S78" s="20"/>
      <c r="T78" s="20"/>
      <c r="U78" s="20"/>
      <c r="V78" s="20"/>
      <c r="W78" s="20"/>
      <c r="X78" s="20"/>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30" t="s">
        <v>1163</v>
      </c>
    </row>
    <row r="79" spans="1:52" x14ac:dyDescent="0.25">
      <c r="A79" s="42">
        <v>892099183</v>
      </c>
      <c r="B79" s="42">
        <v>1</v>
      </c>
      <c r="C79" s="14" t="s">
        <v>1868</v>
      </c>
      <c r="D79" s="18">
        <v>287</v>
      </c>
      <c r="E79" s="4" t="s">
        <v>69</v>
      </c>
      <c r="F79" s="18">
        <v>50</v>
      </c>
      <c r="G79" s="19" t="s">
        <v>247</v>
      </c>
      <c r="H79" s="20" t="s">
        <v>1869</v>
      </c>
      <c r="I79" s="20" t="s">
        <v>1474</v>
      </c>
      <c r="J79" s="21">
        <v>40877</v>
      </c>
      <c r="K79" s="22" t="s">
        <v>2121</v>
      </c>
      <c r="L79" s="22" t="s">
        <v>2122</v>
      </c>
      <c r="M79" s="22" t="s">
        <v>2123</v>
      </c>
      <c r="N79" s="22" t="s">
        <v>2124</v>
      </c>
      <c r="O79" s="22" t="s">
        <v>2125</v>
      </c>
      <c r="P79" s="25"/>
      <c r="Q79" s="25"/>
      <c r="R79" s="25"/>
      <c r="S79" s="25"/>
      <c r="T79" s="25"/>
      <c r="U79" s="25"/>
      <c r="V79" s="25"/>
      <c r="W79" s="25"/>
      <c r="X79" s="25"/>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row>
    <row r="80" spans="1:52" x14ac:dyDescent="0.25">
      <c r="A80" s="13">
        <v>891780045</v>
      </c>
      <c r="B80" s="13">
        <v>1</v>
      </c>
      <c r="C80" s="14" t="s">
        <v>1870</v>
      </c>
      <c r="D80" s="18">
        <v>288</v>
      </c>
      <c r="E80" s="4" t="s">
        <v>70</v>
      </c>
      <c r="F80" s="18">
        <v>47</v>
      </c>
      <c r="G80" s="19" t="s">
        <v>246</v>
      </c>
      <c r="H80" s="20" t="s">
        <v>1871</v>
      </c>
      <c r="I80" s="20" t="s">
        <v>577</v>
      </c>
      <c r="J80" s="21">
        <v>41274</v>
      </c>
      <c r="K80" s="22" t="s">
        <v>2121</v>
      </c>
      <c r="L80" s="22" t="s">
        <v>2122</v>
      </c>
      <c r="M80" s="22" t="s">
        <v>2123</v>
      </c>
      <c r="N80" s="22"/>
      <c r="O80" s="22" t="s">
        <v>2125</v>
      </c>
      <c r="P80" s="25"/>
      <c r="Q80" s="25"/>
      <c r="R80" s="25"/>
      <c r="S80" s="25"/>
      <c r="T80" s="25"/>
      <c r="U80" s="25" t="s">
        <v>2130</v>
      </c>
      <c r="V80" s="25"/>
      <c r="W80" s="25"/>
      <c r="X80" s="25"/>
      <c r="Y80" s="26"/>
      <c r="Z80" s="26"/>
      <c r="AA80" s="26"/>
      <c r="AB80" s="26"/>
      <c r="AC80" s="26"/>
      <c r="AD80" s="26"/>
      <c r="AE80" s="26"/>
      <c r="AF80" s="26"/>
      <c r="AG80" s="26" t="s">
        <v>2141</v>
      </c>
      <c r="AH80" s="26"/>
      <c r="AI80" s="26"/>
      <c r="AJ80" s="26"/>
      <c r="AK80" s="26"/>
      <c r="AL80" s="26"/>
      <c r="AM80" s="26"/>
      <c r="AN80" s="26"/>
      <c r="AO80" s="26"/>
      <c r="AP80" s="26"/>
      <c r="AQ80" s="26"/>
      <c r="AR80" s="26"/>
      <c r="AS80" s="26"/>
      <c r="AT80" s="26"/>
      <c r="AU80" s="26"/>
      <c r="AV80" s="26"/>
      <c r="AW80" s="26"/>
      <c r="AX80" s="26"/>
      <c r="AY80" s="26"/>
      <c r="AZ80" s="26"/>
    </row>
    <row r="81" spans="1:52" ht="33.75" x14ac:dyDescent="0.25">
      <c r="A81" s="13">
        <v>899999433</v>
      </c>
      <c r="B81" s="13">
        <v>5</v>
      </c>
      <c r="C81" s="14" t="s">
        <v>1872</v>
      </c>
      <c r="D81" s="18">
        <v>286</v>
      </c>
      <c r="E81" s="4" t="s">
        <v>71</v>
      </c>
      <c r="F81" s="19">
        <v>25</v>
      </c>
      <c r="G81" s="19" t="s">
        <v>243</v>
      </c>
      <c r="H81" s="20" t="s">
        <v>1873</v>
      </c>
      <c r="I81" s="20" t="s">
        <v>677</v>
      </c>
      <c r="J81" s="21">
        <v>43091</v>
      </c>
      <c r="K81" s="22" t="s">
        <v>2121</v>
      </c>
      <c r="L81" s="22" t="s">
        <v>2122</v>
      </c>
      <c r="M81" s="22" t="s">
        <v>2123</v>
      </c>
      <c r="N81" s="22" t="s">
        <v>2124</v>
      </c>
      <c r="O81" s="22" t="s">
        <v>2125</v>
      </c>
      <c r="P81" s="25"/>
      <c r="Q81" s="25"/>
      <c r="R81" s="25"/>
      <c r="S81" s="25"/>
      <c r="T81" s="25"/>
      <c r="U81" s="25" t="s">
        <v>2130</v>
      </c>
      <c r="V81" s="25"/>
      <c r="W81" s="25"/>
      <c r="X81" s="25"/>
      <c r="Y81" s="26"/>
      <c r="Z81" s="26"/>
      <c r="AA81" s="26"/>
      <c r="AB81" s="26"/>
      <c r="AC81" s="26"/>
      <c r="AD81" s="26"/>
      <c r="AE81" s="26"/>
      <c r="AF81" s="26"/>
      <c r="AG81" s="26"/>
      <c r="AH81" s="26" t="s">
        <v>2142</v>
      </c>
      <c r="AI81" s="26" t="s">
        <v>2161</v>
      </c>
      <c r="AJ81" s="26"/>
      <c r="AK81" s="26"/>
      <c r="AL81" s="26"/>
      <c r="AM81" s="26" t="s">
        <v>2145</v>
      </c>
      <c r="AN81" s="26"/>
      <c r="AO81" s="26"/>
      <c r="AP81" s="26"/>
      <c r="AQ81" s="26"/>
      <c r="AR81" s="26"/>
      <c r="AS81" s="26" t="s">
        <v>2152</v>
      </c>
      <c r="AT81" s="26" t="s">
        <v>2162</v>
      </c>
      <c r="AU81" s="26"/>
      <c r="AV81" s="26"/>
      <c r="AW81" s="26"/>
      <c r="AX81" s="26"/>
      <c r="AY81" s="26"/>
      <c r="AZ81" s="26"/>
    </row>
    <row r="82" spans="1:52" x14ac:dyDescent="0.25">
      <c r="A82" s="13">
        <v>890102472</v>
      </c>
      <c r="B82" s="13">
        <v>0</v>
      </c>
      <c r="C82" s="14" t="s">
        <v>1874</v>
      </c>
      <c r="D82" s="18">
        <v>296</v>
      </c>
      <c r="E82" s="4" t="s">
        <v>72</v>
      </c>
      <c r="F82" s="19" t="s">
        <v>206</v>
      </c>
      <c r="G82" s="19" t="s">
        <v>438</v>
      </c>
      <c r="H82" s="20" t="s">
        <v>1875</v>
      </c>
      <c r="I82" s="20" t="s">
        <v>1479</v>
      </c>
      <c r="J82" s="21">
        <v>42307</v>
      </c>
      <c r="K82" s="22" t="s">
        <v>2121</v>
      </c>
      <c r="L82" s="22" t="s">
        <v>2122</v>
      </c>
      <c r="M82" s="22" t="s">
        <v>2123</v>
      </c>
      <c r="N82" s="22"/>
      <c r="O82" s="22" t="s">
        <v>2125</v>
      </c>
      <c r="P82" s="25"/>
      <c r="Q82" s="25"/>
      <c r="R82" s="25"/>
      <c r="S82" s="25"/>
      <c r="T82" s="25"/>
      <c r="U82" s="25"/>
      <c r="V82" s="25"/>
      <c r="W82" s="25"/>
      <c r="X82" s="25" t="s">
        <v>2132</v>
      </c>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row>
    <row r="83" spans="1:52" x14ac:dyDescent="0.25">
      <c r="A83" s="13">
        <v>800096595</v>
      </c>
      <c r="B83" s="13">
        <v>4</v>
      </c>
      <c r="C83" s="14" t="s">
        <v>1876</v>
      </c>
      <c r="D83" s="18">
        <v>295</v>
      </c>
      <c r="E83" s="4" t="s">
        <v>73</v>
      </c>
      <c r="F83" s="18">
        <v>20</v>
      </c>
      <c r="G83" s="19" t="s">
        <v>242</v>
      </c>
      <c r="H83" s="20" t="s">
        <v>1877</v>
      </c>
      <c r="I83" s="20" t="s">
        <v>1486</v>
      </c>
      <c r="J83" s="21">
        <v>41983</v>
      </c>
      <c r="K83" s="22" t="s">
        <v>2121</v>
      </c>
      <c r="L83" s="22" t="s">
        <v>2122</v>
      </c>
      <c r="M83" s="22" t="s">
        <v>2123</v>
      </c>
      <c r="N83" s="22"/>
      <c r="O83" s="22" t="s">
        <v>2125</v>
      </c>
      <c r="P83" s="25"/>
      <c r="Q83" s="25"/>
      <c r="R83" s="25"/>
      <c r="S83" s="25"/>
      <c r="T83" s="25"/>
      <c r="U83" s="25"/>
      <c r="V83" s="25"/>
      <c r="W83" s="25"/>
      <c r="X83" s="25"/>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row>
    <row r="84" spans="1:52" x14ac:dyDescent="0.25">
      <c r="A84" s="13">
        <v>891180176</v>
      </c>
      <c r="B84" s="13">
        <v>1</v>
      </c>
      <c r="C84" s="14" t="s">
        <v>1878</v>
      </c>
      <c r="D84" s="18">
        <v>306</v>
      </c>
      <c r="E84" s="4" t="s">
        <v>74</v>
      </c>
      <c r="F84" s="19">
        <v>41</v>
      </c>
      <c r="G84" s="19" t="s">
        <v>244</v>
      </c>
      <c r="H84" s="20" t="s">
        <v>1879</v>
      </c>
      <c r="I84" s="20" t="s">
        <v>1494</v>
      </c>
      <c r="J84" s="21">
        <v>42335</v>
      </c>
      <c r="K84" s="22" t="s">
        <v>2121</v>
      </c>
      <c r="L84" s="22" t="s">
        <v>2122</v>
      </c>
      <c r="M84" s="22" t="s">
        <v>2123</v>
      </c>
      <c r="N84" s="22"/>
      <c r="O84" s="22" t="s">
        <v>2125</v>
      </c>
      <c r="P84" s="25"/>
      <c r="Q84" s="25"/>
      <c r="R84" s="25" t="s">
        <v>2127</v>
      </c>
      <c r="S84" s="25" t="s">
        <v>2128</v>
      </c>
      <c r="T84" s="25"/>
      <c r="U84" s="25"/>
      <c r="V84" s="25"/>
      <c r="W84" s="25"/>
      <c r="X84" s="25"/>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row>
    <row r="85" spans="1:52" ht="33.75" x14ac:dyDescent="0.25">
      <c r="A85" s="14">
        <v>890204802</v>
      </c>
      <c r="B85" s="14">
        <v>6</v>
      </c>
      <c r="C85" s="14" t="s">
        <v>1880</v>
      </c>
      <c r="D85" s="18">
        <v>307</v>
      </c>
      <c r="E85" s="4" t="s">
        <v>75</v>
      </c>
      <c r="F85" s="18">
        <v>68</v>
      </c>
      <c r="G85" s="19" t="s">
        <v>251</v>
      </c>
      <c r="H85" s="20" t="s">
        <v>1881</v>
      </c>
      <c r="I85" s="25" t="s">
        <v>685</v>
      </c>
      <c r="J85" s="22" t="s">
        <v>686</v>
      </c>
      <c r="K85" s="22" t="s">
        <v>2121</v>
      </c>
      <c r="L85" s="22" t="s">
        <v>2122</v>
      </c>
      <c r="M85" s="22" t="s">
        <v>2123</v>
      </c>
      <c r="N85" s="22" t="s">
        <v>2124</v>
      </c>
      <c r="O85" s="25"/>
      <c r="P85" s="25"/>
      <c r="Q85" s="25"/>
      <c r="R85" s="25"/>
      <c r="S85" s="25"/>
      <c r="T85" s="25"/>
      <c r="U85" s="25" t="s">
        <v>2155</v>
      </c>
      <c r="V85" s="25"/>
      <c r="W85" s="25"/>
      <c r="X85" s="25"/>
      <c r="Y85" s="26"/>
      <c r="Z85" s="26"/>
      <c r="AA85" s="26"/>
      <c r="AB85" s="26"/>
      <c r="AC85" s="26"/>
      <c r="AD85" s="26"/>
      <c r="AE85" s="26"/>
      <c r="AF85" s="26"/>
      <c r="AG85" s="26"/>
      <c r="AH85" s="26" t="s">
        <v>2142</v>
      </c>
      <c r="AI85" s="26" t="s">
        <v>2161</v>
      </c>
      <c r="AJ85" s="26"/>
      <c r="AK85" s="26"/>
      <c r="AL85" s="26"/>
      <c r="AM85" s="26"/>
      <c r="AN85" s="26" t="s">
        <v>2146</v>
      </c>
      <c r="AO85" s="26" t="s">
        <v>2147</v>
      </c>
      <c r="AP85" s="26" t="s">
        <v>2148</v>
      </c>
      <c r="AQ85" s="26" t="s">
        <v>2149</v>
      </c>
      <c r="AR85" s="26"/>
      <c r="AS85" s="26" t="s">
        <v>2152</v>
      </c>
      <c r="AT85" s="26" t="s">
        <v>2162</v>
      </c>
      <c r="AU85" s="26"/>
      <c r="AV85" s="26"/>
      <c r="AW85" s="26"/>
      <c r="AX85" s="26"/>
      <c r="AY85" s="26"/>
      <c r="AZ85" s="26"/>
    </row>
    <row r="86" spans="1:52" ht="22.5" x14ac:dyDescent="0.25">
      <c r="A86" s="14">
        <v>899999362</v>
      </c>
      <c r="B86" s="14">
        <v>0</v>
      </c>
      <c r="C86" s="14" t="s">
        <v>1882</v>
      </c>
      <c r="D86" s="18">
        <v>317</v>
      </c>
      <c r="E86" s="4" t="s">
        <v>76</v>
      </c>
      <c r="F86" s="19">
        <v>25</v>
      </c>
      <c r="G86" s="19" t="s">
        <v>243</v>
      </c>
      <c r="H86" s="20" t="s">
        <v>1883</v>
      </c>
      <c r="I86" s="25" t="s">
        <v>688</v>
      </c>
      <c r="J86" s="22" t="s">
        <v>694</v>
      </c>
      <c r="K86" s="22" t="s">
        <v>2121</v>
      </c>
      <c r="L86" s="22" t="s">
        <v>2122</v>
      </c>
      <c r="M86" s="22" t="s">
        <v>2123</v>
      </c>
      <c r="N86" s="22"/>
      <c r="O86" s="22"/>
      <c r="P86" s="22"/>
      <c r="Q86" s="22"/>
      <c r="R86" s="22"/>
      <c r="S86" s="22"/>
      <c r="T86" s="22"/>
      <c r="U86" s="22"/>
      <c r="V86" s="22"/>
      <c r="W86" s="22"/>
      <c r="X86" s="22"/>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row>
    <row r="87" spans="1:52" x14ac:dyDescent="0.25">
      <c r="A87" s="14">
        <v>899999701</v>
      </c>
      <c r="B87" s="14">
        <v>4</v>
      </c>
      <c r="C87" s="14" t="s">
        <v>1884</v>
      </c>
      <c r="D87" s="18">
        <v>320</v>
      </c>
      <c r="E87" s="4" t="s">
        <v>78</v>
      </c>
      <c r="F87" s="19">
        <v>25</v>
      </c>
      <c r="G87" s="19" t="s">
        <v>243</v>
      </c>
      <c r="H87" s="20" t="s">
        <v>1885</v>
      </c>
      <c r="I87" s="20" t="s">
        <v>697</v>
      </c>
      <c r="J87" s="21">
        <v>37251</v>
      </c>
      <c r="K87" s="22" t="s">
        <v>2121</v>
      </c>
      <c r="L87" s="22" t="s">
        <v>2122</v>
      </c>
      <c r="M87" s="22" t="s">
        <v>2123</v>
      </c>
      <c r="N87" s="22"/>
      <c r="O87" s="22" t="s">
        <v>2125</v>
      </c>
      <c r="P87" s="25"/>
      <c r="Q87" s="25"/>
      <c r="R87" s="25"/>
      <c r="S87" s="25"/>
      <c r="T87" s="25"/>
      <c r="U87" s="25"/>
      <c r="V87" s="25"/>
      <c r="W87" s="25"/>
      <c r="X87" s="25"/>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row>
    <row r="88" spans="1:52" ht="22.5" x14ac:dyDescent="0.25">
      <c r="A88" s="14">
        <v>800098193</v>
      </c>
      <c r="B88" s="14">
        <v>6</v>
      </c>
      <c r="C88" s="14" t="s">
        <v>1886</v>
      </c>
      <c r="D88" s="18" t="s">
        <v>217</v>
      </c>
      <c r="E88" s="4" t="s">
        <v>80</v>
      </c>
      <c r="F88" s="19" t="s">
        <v>216</v>
      </c>
      <c r="G88" s="19" t="s">
        <v>247</v>
      </c>
      <c r="H88" s="20">
        <v>50318</v>
      </c>
      <c r="I88" s="25" t="s">
        <v>700</v>
      </c>
      <c r="J88" s="21">
        <v>43086</v>
      </c>
      <c r="K88" s="25"/>
      <c r="L88" s="25"/>
      <c r="M88" s="22" t="s">
        <v>2123</v>
      </c>
      <c r="N88" s="25"/>
      <c r="O88" s="25"/>
      <c r="P88" s="25"/>
      <c r="Q88" s="25"/>
      <c r="R88" s="25"/>
      <c r="S88" s="25"/>
      <c r="T88" s="25"/>
      <c r="U88" s="25"/>
      <c r="V88" s="25"/>
      <c r="W88" s="25"/>
      <c r="X88" s="25" t="s">
        <v>2132</v>
      </c>
      <c r="Y88" s="26"/>
      <c r="Z88" s="26"/>
      <c r="AA88" s="26"/>
      <c r="AB88" s="26"/>
      <c r="AC88" s="26" t="s">
        <v>2160</v>
      </c>
      <c r="AD88" s="26"/>
      <c r="AE88" s="26"/>
      <c r="AF88" s="26"/>
      <c r="AG88" s="26"/>
      <c r="AH88" s="26"/>
      <c r="AI88" s="26"/>
      <c r="AJ88" s="26"/>
      <c r="AK88" s="26"/>
      <c r="AL88" s="26"/>
      <c r="AM88" s="26"/>
      <c r="AN88" s="26"/>
      <c r="AO88" s="26"/>
      <c r="AP88" s="26"/>
      <c r="AQ88" s="26"/>
      <c r="AR88" s="26"/>
      <c r="AS88" s="26"/>
      <c r="AT88" s="26" t="s">
        <v>2162</v>
      </c>
      <c r="AU88" s="26"/>
      <c r="AV88" s="26"/>
      <c r="AW88" s="26"/>
      <c r="AX88" s="26"/>
      <c r="AY88" s="26"/>
      <c r="AZ88" s="26"/>
    </row>
    <row r="89" spans="1:52" x14ac:dyDescent="0.25">
      <c r="A89" s="14">
        <v>891780047</v>
      </c>
      <c r="B89" s="14">
        <v>4</v>
      </c>
      <c r="C89" s="14" t="s">
        <v>1887</v>
      </c>
      <c r="D89" s="18">
        <v>318</v>
      </c>
      <c r="E89" s="4" t="s">
        <v>79</v>
      </c>
      <c r="F89" s="19">
        <v>47</v>
      </c>
      <c r="G89" s="19" t="s">
        <v>246</v>
      </c>
      <c r="H89" s="20" t="s">
        <v>1888</v>
      </c>
      <c r="I89" s="20" t="s">
        <v>840</v>
      </c>
      <c r="J89" s="21">
        <v>43344</v>
      </c>
      <c r="K89" s="22" t="s">
        <v>2121</v>
      </c>
      <c r="L89" s="22" t="s">
        <v>2122</v>
      </c>
      <c r="M89" s="22" t="s">
        <v>2123</v>
      </c>
      <c r="N89" s="22" t="s">
        <v>2124</v>
      </c>
      <c r="O89" s="22" t="s">
        <v>2125</v>
      </c>
      <c r="P89" s="25"/>
      <c r="Q89" s="25" t="s">
        <v>2126</v>
      </c>
      <c r="R89" s="25"/>
      <c r="S89" s="25"/>
      <c r="T89" s="25"/>
      <c r="U89" s="25"/>
      <c r="V89" s="25"/>
      <c r="W89" s="25"/>
      <c r="X89" s="25"/>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row>
    <row r="90" spans="1:52" x14ac:dyDescent="0.25">
      <c r="A90" s="14">
        <v>890702015</v>
      </c>
      <c r="B90" s="14">
        <v>2</v>
      </c>
      <c r="C90" s="14" t="s">
        <v>1889</v>
      </c>
      <c r="D90" s="18">
        <v>319</v>
      </c>
      <c r="E90" s="4" t="s">
        <v>81</v>
      </c>
      <c r="F90" s="19">
        <v>73</v>
      </c>
      <c r="G90" s="19" t="s">
        <v>253</v>
      </c>
      <c r="H90" s="20" t="s">
        <v>1890</v>
      </c>
      <c r="I90" s="20" t="s">
        <v>1500</v>
      </c>
      <c r="J90" s="21">
        <v>43440</v>
      </c>
      <c r="K90" s="22" t="s">
        <v>2121</v>
      </c>
      <c r="L90" s="22" t="s">
        <v>2122</v>
      </c>
      <c r="M90" s="22" t="s">
        <v>2123</v>
      </c>
      <c r="N90" s="22"/>
      <c r="O90" s="22" t="s">
        <v>2125</v>
      </c>
      <c r="P90" s="25"/>
      <c r="Q90" s="25"/>
      <c r="R90" s="25"/>
      <c r="S90" s="25"/>
      <c r="T90" s="25"/>
      <c r="U90" s="25"/>
      <c r="V90" s="25"/>
      <c r="W90" s="25"/>
      <c r="X90" s="25"/>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row>
    <row r="91" spans="1:52" x14ac:dyDescent="0.25">
      <c r="A91" s="14">
        <v>800255101</v>
      </c>
      <c r="B91" s="14">
        <v>2</v>
      </c>
      <c r="C91" s="14" t="s">
        <v>1891</v>
      </c>
      <c r="D91" s="18">
        <v>378</v>
      </c>
      <c r="E91" s="4" t="s">
        <v>82</v>
      </c>
      <c r="F91" s="18">
        <v>44</v>
      </c>
      <c r="G91" s="18" t="s">
        <v>245</v>
      </c>
      <c r="H91" s="20" t="s">
        <v>1892</v>
      </c>
      <c r="I91" s="20" t="s">
        <v>1515</v>
      </c>
      <c r="J91" s="21">
        <v>39878</v>
      </c>
      <c r="K91" s="22" t="s">
        <v>2121</v>
      </c>
      <c r="L91" s="22" t="s">
        <v>2122</v>
      </c>
      <c r="M91" s="22" t="s">
        <v>2123</v>
      </c>
      <c r="N91" s="22"/>
      <c r="O91" s="22" t="s">
        <v>2125</v>
      </c>
      <c r="P91" s="25"/>
      <c r="Q91" s="25"/>
      <c r="R91" s="25"/>
      <c r="S91" s="25"/>
      <c r="T91" s="25"/>
      <c r="U91" s="25"/>
      <c r="V91" s="25"/>
      <c r="W91" s="25"/>
      <c r="X91" s="25"/>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row>
    <row r="92" spans="1:52" ht="33.75" x14ac:dyDescent="0.25">
      <c r="A92" s="14">
        <v>800100057</v>
      </c>
      <c r="B92" s="14">
        <v>0</v>
      </c>
      <c r="C92" s="14" t="s">
        <v>1893</v>
      </c>
      <c r="D92" s="18">
        <v>347</v>
      </c>
      <c r="E92" s="4" t="s">
        <v>83</v>
      </c>
      <c r="F92" s="19">
        <v>73</v>
      </c>
      <c r="G92" s="19" t="s">
        <v>253</v>
      </c>
      <c r="H92" s="20" t="s">
        <v>1894</v>
      </c>
      <c r="I92" s="20" t="s">
        <v>1522</v>
      </c>
      <c r="J92" s="21">
        <v>43453</v>
      </c>
      <c r="K92" s="22" t="s">
        <v>2121</v>
      </c>
      <c r="L92" s="22" t="s">
        <v>2122</v>
      </c>
      <c r="M92" s="22" t="s">
        <v>2123</v>
      </c>
      <c r="N92" s="22" t="s">
        <v>2124</v>
      </c>
      <c r="O92" s="22" t="s">
        <v>2125</v>
      </c>
      <c r="P92" s="25"/>
      <c r="Q92" s="25"/>
      <c r="R92" s="25"/>
      <c r="S92" s="25"/>
      <c r="T92" s="25"/>
      <c r="U92" s="25"/>
      <c r="V92" s="25"/>
      <c r="W92" s="25" t="s">
        <v>2131</v>
      </c>
      <c r="X92" s="25" t="s">
        <v>2132</v>
      </c>
      <c r="Y92" s="26" t="s">
        <v>2133</v>
      </c>
      <c r="Z92" s="26"/>
      <c r="AA92" s="26"/>
      <c r="AB92" s="26"/>
      <c r="AC92" s="26"/>
      <c r="AD92" s="26"/>
      <c r="AE92" s="26"/>
      <c r="AF92" s="26"/>
      <c r="AG92" s="26"/>
      <c r="AH92" s="26" t="s">
        <v>2142</v>
      </c>
      <c r="AI92" s="26" t="s">
        <v>2161</v>
      </c>
      <c r="AJ92" s="26" t="s">
        <v>2156</v>
      </c>
      <c r="AK92" s="26"/>
      <c r="AL92" s="26" t="s">
        <v>2144</v>
      </c>
      <c r="AM92" s="26" t="s">
        <v>2145</v>
      </c>
      <c r="AN92" s="26" t="s">
        <v>2146</v>
      </c>
      <c r="AO92" s="26" t="s">
        <v>2147</v>
      </c>
      <c r="AP92" s="26" t="s">
        <v>2148</v>
      </c>
      <c r="AQ92" s="26" t="s">
        <v>2149</v>
      </c>
      <c r="AR92" s="26"/>
      <c r="AS92" s="26" t="s">
        <v>2152</v>
      </c>
      <c r="AT92" s="26" t="s">
        <v>2162</v>
      </c>
      <c r="AU92" s="26"/>
      <c r="AV92" s="26" t="s">
        <v>2154</v>
      </c>
      <c r="AW92" s="26"/>
      <c r="AX92" s="26"/>
      <c r="AY92" s="26"/>
      <c r="AZ92" s="26"/>
    </row>
    <row r="93" spans="1:52" ht="22.5" x14ac:dyDescent="0.25">
      <c r="A93" s="13">
        <v>800100058</v>
      </c>
      <c r="B93" s="13">
        <v>8</v>
      </c>
      <c r="C93" s="14" t="s">
        <v>1895</v>
      </c>
      <c r="D93" s="18">
        <v>349</v>
      </c>
      <c r="E93" s="4" t="s">
        <v>84</v>
      </c>
      <c r="F93" s="18">
        <v>73</v>
      </c>
      <c r="G93" s="19" t="s">
        <v>253</v>
      </c>
      <c r="H93" s="20" t="s">
        <v>1896</v>
      </c>
      <c r="I93" s="20" t="s">
        <v>708</v>
      </c>
      <c r="J93" s="21">
        <v>43453</v>
      </c>
      <c r="K93" s="22" t="s">
        <v>2121</v>
      </c>
      <c r="L93" s="22" t="s">
        <v>2122</v>
      </c>
      <c r="M93" s="22" t="s">
        <v>2123</v>
      </c>
      <c r="N93" s="22" t="s">
        <v>2124</v>
      </c>
      <c r="O93" s="22" t="s">
        <v>2125</v>
      </c>
      <c r="P93" s="25"/>
      <c r="Q93" s="25"/>
      <c r="R93" s="25"/>
      <c r="S93" s="25"/>
      <c r="T93" s="25"/>
      <c r="U93" s="25" t="s">
        <v>2130</v>
      </c>
      <c r="V93" s="25"/>
      <c r="W93" s="25"/>
      <c r="X93" s="25"/>
      <c r="Y93" s="26"/>
      <c r="Z93" s="26"/>
      <c r="AA93" s="26"/>
      <c r="AB93" s="26"/>
      <c r="AC93" s="26"/>
      <c r="AD93" s="26"/>
      <c r="AE93" s="26"/>
      <c r="AF93" s="26"/>
      <c r="AG93" s="26"/>
      <c r="AH93" s="26" t="s">
        <v>2142</v>
      </c>
      <c r="AI93" s="26" t="s">
        <v>2161</v>
      </c>
      <c r="AJ93" s="26"/>
      <c r="AK93" s="26"/>
      <c r="AL93" s="26"/>
      <c r="AM93" s="26"/>
      <c r="AN93" s="26" t="s">
        <v>2146</v>
      </c>
      <c r="AO93" s="26" t="s">
        <v>2147</v>
      </c>
      <c r="AP93" s="26" t="s">
        <v>2148</v>
      </c>
      <c r="AQ93" s="26" t="s">
        <v>2149</v>
      </c>
      <c r="AR93" s="26"/>
      <c r="AS93" s="50"/>
      <c r="AT93" s="26"/>
      <c r="AU93" s="26"/>
      <c r="AV93" s="26"/>
      <c r="AW93" s="26"/>
      <c r="AX93" s="26"/>
      <c r="AY93" s="26"/>
      <c r="AZ93" s="26"/>
    </row>
    <row r="94" spans="1:52" ht="22.5" x14ac:dyDescent="0.25">
      <c r="A94" s="14">
        <v>800113389</v>
      </c>
      <c r="B94" s="14">
        <v>7</v>
      </c>
      <c r="C94" s="14" t="s">
        <v>1897</v>
      </c>
      <c r="D94" s="18" t="s">
        <v>202</v>
      </c>
      <c r="E94" s="4" t="s">
        <v>85</v>
      </c>
      <c r="F94" s="18">
        <v>73</v>
      </c>
      <c r="G94" s="19" t="s">
        <v>253</v>
      </c>
      <c r="H94" s="20" t="s">
        <v>1898</v>
      </c>
      <c r="I94" s="25" t="s">
        <v>716</v>
      </c>
      <c r="J94" s="22" t="s">
        <v>717</v>
      </c>
      <c r="K94" s="30"/>
      <c r="L94" s="30"/>
      <c r="M94" s="30"/>
      <c r="N94" s="30"/>
      <c r="O94" s="30"/>
      <c r="P94" s="30"/>
      <c r="Q94" s="30"/>
      <c r="R94" s="30"/>
      <c r="S94" s="30"/>
      <c r="T94" s="30"/>
      <c r="U94" s="30"/>
      <c r="V94" s="30"/>
      <c r="W94" s="30"/>
      <c r="X94" s="30"/>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30" t="s">
        <v>1163</v>
      </c>
    </row>
    <row r="95" spans="1:52" ht="22.5" x14ac:dyDescent="0.25">
      <c r="A95" s="13">
        <v>800099095</v>
      </c>
      <c r="B95" s="13">
        <v>7</v>
      </c>
      <c r="C95" s="14" t="s">
        <v>1899</v>
      </c>
      <c r="D95" s="18">
        <v>356</v>
      </c>
      <c r="E95" s="4" t="s">
        <v>86</v>
      </c>
      <c r="F95" s="18">
        <v>52</v>
      </c>
      <c r="G95" s="18" t="s">
        <v>248</v>
      </c>
      <c r="H95" s="20" t="s">
        <v>1900</v>
      </c>
      <c r="I95" s="20" t="s">
        <v>1022</v>
      </c>
      <c r="J95" s="21">
        <v>42713</v>
      </c>
      <c r="K95" s="22" t="s">
        <v>2121</v>
      </c>
      <c r="L95" s="22" t="s">
        <v>2122</v>
      </c>
      <c r="M95" s="22" t="s">
        <v>2123</v>
      </c>
      <c r="N95" s="22" t="s">
        <v>2124</v>
      </c>
      <c r="O95" s="22" t="s">
        <v>2125</v>
      </c>
      <c r="P95" s="25"/>
      <c r="Q95" s="25"/>
      <c r="R95" s="25"/>
      <c r="S95" s="25"/>
      <c r="T95" s="25"/>
      <c r="U95" s="25" t="s">
        <v>2130</v>
      </c>
      <c r="V95" s="25"/>
      <c r="W95" s="25"/>
      <c r="X95" s="25"/>
      <c r="Y95" s="26"/>
      <c r="Z95" s="26"/>
      <c r="AA95" s="26"/>
      <c r="AB95" s="26"/>
      <c r="AC95" s="26"/>
      <c r="AD95" s="26"/>
      <c r="AE95" s="26"/>
      <c r="AF95" s="26"/>
      <c r="AG95" s="26"/>
      <c r="AH95" s="26" t="s">
        <v>2142</v>
      </c>
      <c r="AI95" s="26" t="s">
        <v>2161</v>
      </c>
      <c r="AJ95" s="26"/>
      <c r="AK95" s="26"/>
      <c r="AL95" s="26" t="s">
        <v>2144</v>
      </c>
      <c r="AM95" s="26" t="s">
        <v>2145</v>
      </c>
      <c r="AN95" s="26" t="s">
        <v>2146</v>
      </c>
      <c r="AO95" s="26" t="s">
        <v>2147</v>
      </c>
      <c r="AP95" s="26" t="s">
        <v>2148</v>
      </c>
      <c r="AQ95" s="26" t="s">
        <v>2149</v>
      </c>
      <c r="AR95" s="26"/>
      <c r="AS95" s="26"/>
      <c r="AT95" s="26" t="s">
        <v>2162</v>
      </c>
      <c r="AU95" s="26"/>
      <c r="AV95" s="26"/>
      <c r="AW95" s="26"/>
      <c r="AX95" s="26"/>
      <c r="AY95" s="26"/>
      <c r="AZ95" s="26"/>
    </row>
    <row r="96" spans="1:52" ht="33.75" x14ac:dyDescent="0.25">
      <c r="A96" s="13">
        <v>890980093</v>
      </c>
      <c r="B96" s="13">
        <v>8</v>
      </c>
      <c r="C96" s="14" t="s">
        <v>1901</v>
      </c>
      <c r="D96" s="18">
        <v>360</v>
      </c>
      <c r="E96" s="46" t="s">
        <v>87</v>
      </c>
      <c r="F96" s="18" t="s">
        <v>212</v>
      </c>
      <c r="G96" s="19" t="s">
        <v>238</v>
      </c>
      <c r="H96" s="20" t="s">
        <v>1902</v>
      </c>
      <c r="I96" s="20" t="s">
        <v>718</v>
      </c>
      <c r="J96" s="21">
        <v>43893</v>
      </c>
      <c r="K96" s="22" t="s">
        <v>2121</v>
      </c>
      <c r="L96" s="22" t="s">
        <v>2122</v>
      </c>
      <c r="M96" s="22" t="s">
        <v>2123</v>
      </c>
      <c r="N96" s="22" t="s">
        <v>2124</v>
      </c>
      <c r="O96" s="22" t="s">
        <v>2125</v>
      </c>
      <c r="P96" s="25"/>
      <c r="Q96" s="25"/>
      <c r="R96" s="25"/>
      <c r="S96" s="25"/>
      <c r="T96" s="25"/>
      <c r="U96" s="25" t="s">
        <v>2130</v>
      </c>
      <c r="V96" s="25"/>
      <c r="W96" s="25"/>
      <c r="X96" s="25"/>
      <c r="Y96" s="26"/>
      <c r="Z96" s="26"/>
      <c r="AA96" s="26"/>
      <c r="AB96" s="26"/>
      <c r="AC96" s="26"/>
      <c r="AD96" s="26"/>
      <c r="AE96" s="26"/>
      <c r="AF96" s="26"/>
      <c r="AG96" s="26"/>
      <c r="AH96" s="26" t="s">
        <v>2142</v>
      </c>
      <c r="AI96" s="26" t="s">
        <v>2161</v>
      </c>
      <c r="AJ96" s="26"/>
      <c r="AK96" s="26"/>
      <c r="AL96" s="26" t="s">
        <v>2144</v>
      </c>
      <c r="AM96" s="26" t="s">
        <v>2145</v>
      </c>
      <c r="AN96" s="26" t="s">
        <v>2146</v>
      </c>
      <c r="AO96" s="26" t="s">
        <v>2147</v>
      </c>
      <c r="AP96" s="26" t="s">
        <v>2148</v>
      </c>
      <c r="AQ96" s="26" t="s">
        <v>2149</v>
      </c>
      <c r="AR96" s="26"/>
      <c r="AS96" s="26" t="s">
        <v>2152</v>
      </c>
      <c r="AT96" s="26" t="s">
        <v>2162</v>
      </c>
      <c r="AU96" s="26"/>
      <c r="AV96" s="26"/>
      <c r="AW96" s="26"/>
      <c r="AX96" s="26"/>
      <c r="AY96" s="26"/>
      <c r="AZ96" s="26"/>
    </row>
    <row r="97" spans="1:52" x14ac:dyDescent="0.25">
      <c r="A97" s="13">
        <v>890801130</v>
      </c>
      <c r="B97" s="13">
        <v>6</v>
      </c>
      <c r="C97" s="14" t="s">
        <v>1903</v>
      </c>
      <c r="D97" s="18">
        <v>380</v>
      </c>
      <c r="E97" s="4" t="s">
        <v>88</v>
      </c>
      <c r="F97" s="19">
        <v>17</v>
      </c>
      <c r="G97" s="19" t="s">
        <v>240</v>
      </c>
      <c r="H97" s="20" t="s">
        <v>1904</v>
      </c>
      <c r="I97" s="20" t="s">
        <v>725</v>
      </c>
      <c r="J97" s="21">
        <v>41882</v>
      </c>
      <c r="K97" s="22" t="s">
        <v>2121</v>
      </c>
      <c r="L97" s="22" t="s">
        <v>2122</v>
      </c>
      <c r="M97" s="22" t="s">
        <v>2123</v>
      </c>
      <c r="N97" s="22"/>
      <c r="O97" s="22" t="s">
        <v>2125</v>
      </c>
      <c r="P97" s="25"/>
      <c r="Q97" s="25"/>
      <c r="R97" s="25" t="s">
        <v>2127</v>
      </c>
      <c r="S97" s="25" t="s">
        <v>2128</v>
      </c>
      <c r="T97" s="25"/>
      <c r="U97" s="25"/>
      <c r="V97" s="25"/>
      <c r="W97" s="25"/>
      <c r="X97" s="25"/>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row>
    <row r="98" spans="1:52" ht="33.75" x14ac:dyDescent="0.25">
      <c r="A98" s="13">
        <v>800245021</v>
      </c>
      <c r="B98" s="13">
        <v>9</v>
      </c>
      <c r="C98" s="14" t="s">
        <v>1905</v>
      </c>
      <c r="D98" s="18">
        <v>385</v>
      </c>
      <c r="E98" s="4" t="s">
        <v>89</v>
      </c>
      <c r="F98" s="19">
        <v>54</v>
      </c>
      <c r="G98" s="19" t="s">
        <v>249</v>
      </c>
      <c r="H98" s="20" t="s">
        <v>1906</v>
      </c>
      <c r="I98" s="20" t="s">
        <v>625</v>
      </c>
      <c r="J98" s="21">
        <v>42713</v>
      </c>
      <c r="K98" s="22" t="s">
        <v>2121</v>
      </c>
      <c r="L98" s="22" t="s">
        <v>2122</v>
      </c>
      <c r="M98" s="22" t="s">
        <v>2123</v>
      </c>
      <c r="N98" s="22" t="s">
        <v>2124</v>
      </c>
      <c r="O98" s="22" t="s">
        <v>2125</v>
      </c>
      <c r="P98" s="25"/>
      <c r="Q98" s="25"/>
      <c r="R98" s="25"/>
      <c r="S98" s="25"/>
      <c r="T98" s="25"/>
      <c r="U98" s="25" t="s">
        <v>2130</v>
      </c>
      <c r="V98" s="25"/>
      <c r="W98" s="25"/>
      <c r="X98" s="25"/>
      <c r="Y98" s="26"/>
      <c r="Z98" s="26"/>
      <c r="AA98" s="26"/>
      <c r="AB98" s="26"/>
      <c r="AC98" s="26"/>
      <c r="AD98" s="26"/>
      <c r="AE98" s="26"/>
      <c r="AF98" s="26"/>
      <c r="AG98" s="26"/>
      <c r="AH98" s="26" t="s">
        <v>2142</v>
      </c>
      <c r="AI98" s="26" t="s">
        <v>2161</v>
      </c>
      <c r="AJ98" s="26"/>
      <c r="AK98" s="26"/>
      <c r="AL98" s="26" t="s">
        <v>2144</v>
      </c>
      <c r="AM98" s="26" t="s">
        <v>2145</v>
      </c>
      <c r="AN98" s="26" t="s">
        <v>2146</v>
      </c>
      <c r="AO98" s="26" t="s">
        <v>2147</v>
      </c>
      <c r="AP98" s="26" t="s">
        <v>2148</v>
      </c>
      <c r="AQ98" s="26" t="s">
        <v>2149</v>
      </c>
      <c r="AR98" s="26"/>
      <c r="AS98" s="26" t="s">
        <v>2152</v>
      </c>
      <c r="AT98" s="26" t="s">
        <v>2162</v>
      </c>
      <c r="AU98" s="26"/>
      <c r="AV98" s="26"/>
      <c r="AW98" s="26"/>
      <c r="AX98" s="26"/>
      <c r="AY98" s="26"/>
      <c r="AZ98" s="26"/>
    </row>
    <row r="99" spans="1:52" x14ac:dyDescent="0.25">
      <c r="A99" s="14">
        <v>800096599</v>
      </c>
      <c r="B99" s="14">
        <v>3</v>
      </c>
      <c r="C99" s="14" t="s">
        <v>1907</v>
      </c>
      <c r="D99" s="18">
        <v>383</v>
      </c>
      <c r="E99" s="40" t="s">
        <v>728</v>
      </c>
      <c r="F99" s="18">
        <v>20</v>
      </c>
      <c r="G99" s="19" t="s">
        <v>242</v>
      </c>
      <c r="H99" s="20" t="s">
        <v>1908</v>
      </c>
      <c r="I99" s="20" t="s">
        <v>729</v>
      </c>
      <c r="J99" s="21">
        <v>43093</v>
      </c>
      <c r="K99" s="22" t="s">
        <v>2121</v>
      </c>
      <c r="L99" s="22" t="s">
        <v>2122</v>
      </c>
      <c r="M99" s="22" t="s">
        <v>2123</v>
      </c>
      <c r="N99" s="22" t="s">
        <v>2124</v>
      </c>
      <c r="O99" s="22" t="s">
        <v>2125</v>
      </c>
      <c r="P99" s="25"/>
      <c r="Q99" s="25"/>
      <c r="R99" s="25" t="s">
        <v>2127</v>
      </c>
      <c r="S99" s="25"/>
      <c r="T99" s="25" t="s">
        <v>2129</v>
      </c>
      <c r="U99" s="25"/>
      <c r="V99" s="25"/>
      <c r="W99" s="25"/>
      <c r="X99" s="25" t="s">
        <v>2132</v>
      </c>
      <c r="Y99" s="26"/>
      <c r="Z99" s="26"/>
      <c r="AA99" s="26"/>
      <c r="AB99" s="26"/>
      <c r="AC99" s="26" t="s">
        <v>2160</v>
      </c>
      <c r="AD99" s="26"/>
      <c r="AE99" s="26"/>
      <c r="AF99" s="26" t="s">
        <v>2140</v>
      </c>
      <c r="AG99" s="26"/>
      <c r="AH99" s="26" t="s">
        <v>2142</v>
      </c>
      <c r="AI99" s="26"/>
      <c r="AJ99" s="26" t="s">
        <v>2156</v>
      </c>
      <c r="AK99" s="26" t="s">
        <v>2143</v>
      </c>
      <c r="AL99" s="26"/>
      <c r="AM99" s="26"/>
      <c r="AN99" s="26"/>
      <c r="AO99" s="26"/>
      <c r="AP99" s="26"/>
      <c r="AQ99" s="26"/>
      <c r="AR99" s="26" t="s">
        <v>2150</v>
      </c>
      <c r="AS99" s="26"/>
      <c r="AT99" s="26"/>
      <c r="AU99" s="26"/>
      <c r="AV99" s="26"/>
      <c r="AW99" s="26"/>
      <c r="AX99" s="26"/>
      <c r="AY99" s="26"/>
      <c r="AZ99" s="26"/>
    </row>
    <row r="100" spans="1:52" x14ac:dyDescent="0.25">
      <c r="A100" s="14">
        <v>800108683</v>
      </c>
      <c r="B100" s="14">
        <v>8</v>
      </c>
      <c r="C100" s="14" t="s">
        <v>1909</v>
      </c>
      <c r="D100" s="18">
        <v>400</v>
      </c>
      <c r="E100" s="47" t="s">
        <v>90</v>
      </c>
      <c r="F100" s="18">
        <v>20</v>
      </c>
      <c r="G100" s="19" t="s">
        <v>242</v>
      </c>
      <c r="H100" s="20" t="s">
        <v>1910</v>
      </c>
      <c r="I100" s="20" t="s">
        <v>735</v>
      </c>
      <c r="J100" s="21">
        <v>43444</v>
      </c>
      <c r="K100" s="22" t="s">
        <v>2121</v>
      </c>
      <c r="L100" s="22" t="s">
        <v>2122</v>
      </c>
      <c r="M100" s="22" t="s">
        <v>2123</v>
      </c>
      <c r="N100" s="22"/>
      <c r="O100" s="22" t="s">
        <v>2125</v>
      </c>
      <c r="P100" s="25"/>
      <c r="Q100" s="25"/>
      <c r="R100" s="25"/>
      <c r="S100" s="25"/>
      <c r="T100" s="25"/>
      <c r="U100" s="25"/>
      <c r="V100" s="25"/>
      <c r="W100" s="25"/>
      <c r="X100" s="25"/>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row>
    <row r="101" spans="1:52" x14ac:dyDescent="0.25">
      <c r="A101" s="5">
        <v>800096605</v>
      </c>
      <c r="B101" s="5">
        <v>1</v>
      </c>
      <c r="C101" s="14" t="s">
        <v>1911</v>
      </c>
      <c r="D101" s="18">
        <v>621</v>
      </c>
      <c r="E101" s="4" t="s">
        <v>91</v>
      </c>
      <c r="F101" s="18">
        <v>20</v>
      </c>
      <c r="G101" s="19" t="s">
        <v>242</v>
      </c>
      <c r="H101" s="20" t="s">
        <v>1912</v>
      </c>
      <c r="I101" s="25" t="s">
        <v>329</v>
      </c>
      <c r="J101" s="21">
        <v>42613</v>
      </c>
      <c r="K101" s="25"/>
      <c r="L101" s="25"/>
      <c r="M101" s="22" t="s">
        <v>2123</v>
      </c>
      <c r="N101" s="22" t="s">
        <v>2124</v>
      </c>
      <c r="O101" s="25"/>
      <c r="P101" s="25"/>
      <c r="Q101" s="25"/>
      <c r="R101" s="25"/>
      <c r="S101" s="25"/>
      <c r="T101" s="25"/>
      <c r="U101" s="25"/>
      <c r="V101" s="25"/>
      <c r="W101" s="25" t="s">
        <v>2131</v>
      </c>
      <c r="X101" s="25"/>
      <c r="Y101" s="26"/>
      <c r="Z101" s="26"/>
      <c r="AA101" s="26"/>
      <c r="AB101" s="26"/>
      <c r="AC101" s="26"/>
      <c r="AD101" s="26"/>
      <c r="AE101" s="26"/>
      <c r="AF101" s="26" t="s">
        <v>2140</v>
      </c>
      <c r="AG101" s="26"/>
      <c r="AH101" s="26"/>
      <c r="AI101" s="26"/>
      <c r="AJ101" s="26" t="s">
        <v>2156</v>
      </c>
      <c r="AK101" s="26"/>
      <c r="AL101" s="26"/>
      <c r="AM101" s="26"/>
      <c r="AN101" s="26"/>
      <c r="AO101" s="26"/>
      <c r="AP101" s="26"/>
      <c r="AQ101" s="26"/>
      <c r="AR101" s="26"/>
      <c r="AS101" s="26"/>
      <c r="AT101" s="26"/>
      <c r="AU101" s="26" t="s">
        <v>2153</v>
      </c>
      <c r="AV101" s="26" t="s">
        <v>2154</v>
      </c>
      <c r="AW101" s="26"/>
      <c r="AX101" s="26"/>
      <c r="AY101" s="26"/>
      <c r="AZ101" s="26"/>
    </row>
    <row r="102" spans="1:52" ht="22.5" x14ac:dyDescent="0.25">
      <c r="A102" s="13">
        <v>890206110</v>
      </c>
      <c r="B102" s="13">
        <v>7</v>
      </c>
      <c r="C102" s="14" t="s">
        <v>1913</v>
      </c>
      <c r="D102" s="18">
        <v>406</v>
      </c>
      <c r="E102" s="4" t="s">
        <v>92</v>
      </c>
      <c r="F102" s="18">
        <v>68</v>
      </c>
      <c r="G102" s="19" t="s">
        <v>251</v>
      </c>
      <c r="H102" s="20" t="s">
        <v>1914</v>
      </c>
      <c r="I102" s="25" t="s">
        <v>737</v>
      </c>
      <c r="J102" s="22" t="s">
        <v>738</v>
      </c>
      <c r="K102" s="22" t="s">
        <v>2121</v>
      </c>
      <c r="L102" s="22" t="s">
        <v>2122</v>
      </c>
      <c r="M102" s="22" t="s">
        <v>2123</v>
      </c>
      <c r="N102" s="22" t="s">
        <v>2124</v>
      </c>
      <c r="O102" s="22" t="s">
        <v>2125</v>
      </c>
      <c r="P102" s="25"/>
      <c r="Q102" s="25"/>
      <c r="R102" s="25" t="s">
        <v>2127</v>
      </c>
      <c r="S102" s="25" t="s">
        <v>2128</v>
      </c>
      <c r="T102" s="25"/>
      <c r="U102" s="25"/>
      <c r="V102" s="25"/>
      <c r="W102" s="25"/>
      <c r="X102" s="25"/>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row>
    <row r="103" spans="1:52" x14ac:dyDescent="0.25">
      <c r="A103" s="13">
        <v>890702034</v>
      </c>
      <c r="B103" s="13">
        <v>2</v>
      </c>
      <c r="C103" s="14" t="s">
        <v>1915</v>
      </c>
      <c r="D103" s="18">
        <v>408</v>
      </c>
      <c r="E103" s="4" t="s">
        <v>93</v>
      </c>
      <c r="F103" s="19">
        <v>73</v>
      </c>
      <c r="G103" s="19" t="s">
        <v>253</v>
      </c>
      <c r="H103" s="20" t="s">
        <v>1916</v>
      </c>
      <c r="I103" s="20" t="s">
        <v>747</v>
      </c>
      <c r="J103" s="21">
        <v>43279</v>
      </c>
      <c r="K103" s="22" t="s">
        <v>2121</v>
      </c>
      <c r="L103" s="22" t="s">
        <v>2122</v>
      </c>
      <c r="M103" s="22" t="s">
        <v>2123</v>
      </c>
      <c r="N103" s="22" t="s">
        <v>2124</v>
      </c>
      <c r="O103" s="25"/>
      <c r="P103" s="25"/>
      <c r="Q103" s="25"/>
      <c r="R103" s="25" t="s">
        <v>2127</v>
      </c>
      <c r="S103" s="25" t="s">
        <v>2128</v>
      </c>
      <c r="T103" s="25"/>
      <c r="U103" s="25"/>
      <c r="V103" s="25"/>
      <c r="W103" s="25"/>
      <c r="X103" s="25"/>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row>
    <row r="104" spans="1:52" x14ac:dyDescent="0.25">
      <c r="A104" s="42">
        <v>899999325</v>
      </c>
      <c r="B104" s="42">
        <v>8</v>
      </c>
      <c r="C104" s="14" t="s">
        <v>1917</v>
      </c>
      <c r="D104" s="18">
        <v>430</v>
      </c>
      <c r="E104" s="4" t="s">
        <v>94</v>
      </c>
      <c r="F104" s="19">
        <v>25</v>
      </c>
      <c r="G104" s="19" t="s">
        <v>243</v>
      </c>
      <c r="H104" s="20" t="s">
        <v>1918</v>
      </c>
      <c r="I104" s="20" t="s">
        <v>625</v>
      </c>
      <c r="J104" s="21">
        <v>42718</v>
      </c>
      <c r="K104" s="22" t="s">
        <v>2121</v>
      </c>
      <c r="L104" s="22" t="s">
        <v>2122</v>
      </c>
      <c r="M104" s="22" t="s">
        <v>2123</v>
      </c>
      <c r="N104" s="22"/>
      <c r="O104" s="22" t="s">
        <v>2125</v>
      </c>
      <c r="P104" s="25"/>
      <c r="Q104" s="25"/>
      <c r="R104" s="25"/>
      <c r="S104" s="25"/>
      <c r="T104" s="25"/>
      <c r="U104" s="25"/>
      <c r="V104" s="25"/>
      <c r="W104" s="25"/>
      <c r="X104" s="25"/>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row>
    <row r="105" spans="1:52" ht="22.5" x14ac:dyDescent="0.25">
      <c r="A105" s="42">
        <v>800028432</v>
      </c>
      <c r="B105" s="42">
        <v>2</v>
      </c>
      <c r="C105" s="14" t="s">
        <v>1919</v>
      </c>
      <c r="D105" s="18">
        <v>430</v>
      </c>
      <c r="E105" s="40" t="s">
        <v>1541</v>
      </c>
      <c r="F105" s="19">
        <v>13</v>
      </c>
      <c r="G105" s="18" t="s">
        <v>439</v>
      </c>
      <c r="H105" s="20" t="s">
        <v>1920</v>
      </c>
      <c r="I105" s="20" t="s">
        <v>1542</v>
      </c>
      <c r="J105" s="21">
        <v>42734</v>
      </c>
      <c r="K105" s="22" t="s">
        <v>2121</v>
      </c>
      <c r="L105" s="22" t="s">
        <v>2122</v>
      </c>
      <c r="M105" s="22" t="s">
        <v>2123</v>
      </c>
      <c r="N105" s="22" t="s">
        <v>2124</v>
      </c>
      <c r="O105" s="22" t="s">
        <v>2125</v>
      </c>
      <c r="P105" s="25"/>
      <c r="Q105" s="25"/>
      <c r="R105" s="25" t="s">
        <v>2127</v>
      </c>
      <c r="S105" s="25" t="s">
        <v>2128</v>
      </c>
      <c r="T105" s="25"/>
      <c r="U105" s="25"/>
      <c r="V105" s="25"/>
      <c r="W105" s="25"/>
      <c r="X105" s="25" t="s">
        <v>2132</v>
      </c>
      <c r="Y105" s="26"/>
      <c r="Z105" s="26"/>
      <c r="AA105" s="26" t="s">
        <v>2135</v>
      </c>
      <c r="AB105" s="26"/>
      <c r="AC105" s="26" t="s">
        <v>2160</v>
      </c>
      <c r="AD105" s="26"/>
      <c r="AE105" s="26"/>
      <c r="AF105" s="26"/>
      <c r="AG105" s="26"/>
      <c r="AH105" s="26"/>
      <c r="AI105" s="26"/>
      <c r="AJ105" s="26"/>
      <c r="AK105" s="26"/>
      <c r="AL105" s="26"/>
      <c r="AM105" s="26"/>
      <c r="AN105" s="26"/>
      <c r="AO105" s="26"/>
      <c r="AP105" s="26"/>
      <c r="AQ105" s="26"/>
      <c r="AR105" s="26"/>
      <c r="AS105" s="26"/>
      <c r="AT105" s="26" t="s">
        <v>2162</v>
      </c>
      <c r="AU105" s="26"/>
      <c r="AV105" s="26"/>
      <c r="AW105" s="26"/>
      <c r="AX105" s="26"/>
      <c r="AY105" s="26"/>
      <c r="AZ105" s="26"/>
    </row>
    <row r="106" spans="1:52" ht="22.5" x14ac:dyDescent="0.25">
      <c r="A106" s="13">
        <v>892120020</v>
      </c>
      <c r="B106" s="13">
        <v>9</v>
      </c>
      <c r="C106" s="14" t="s">
        <v>1921</v>
      </c>
      <c r="D106" s="18">
        <v>430</v>
      </c>
      <c r="E106" s="4" t="s">
        <v>95</v>
      </c>
      <c r="F106" s="18">
        <v>44</v>
      </c>
      <c r="G106" s="18" t="s">
        <v>245</v>
      </c>
      <c r="H106" s="20" t="s">
        <v>1922</v>
      </c>
      <c r="I106" s="25" t="s">
        <v>759</v>
      </c>
      <c r="J106" s="22" t="s">
        <v>760</v>
      </c>
      <c r="K106" s="22" t="s">
        <v>2121</v>
      </c>
      <c r="L106" s="22" t="s">
        <v>2122</v>
      </c>
      <c r="M106" s="22" t="s">
        <v>2123</v>
      </c>
      <c r="N106" s="22"/>
      <c r="O106" s="22" t="s">
        <v>2125</v>
      </c>
      <c r="P106" s="25"/>
      <c r="Q106" s="25"/>
      <c r="R106" s="25"/>
      <c r="S106" s="25"/>
      <c r="T106" s="25"/>
      <c r="U106" s="25"/>
      <c r="V106" s="25"/>
      <c r="W106" s="25"/>
      <c r="X106" s="25"/>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row>
    <row r="107" spans="1:52" ht="33.75" x14ac:dyDescent="0.25">
      <c r="A107" s="14">
        <v>890205229</v>
      </c>
      <c r="B107" s="14">
        <v>1</v>
      </c>
      <c r="C107" s="14" t="s">
        <v>1923</v>
      </c>
      <c r="D107" s="18">
        <v>432</v>
      </c>
      <c r="E107" s="4" t="s">
        <v>96</v>
      </c>
      <c r="F107" s="18">
        <v>68</v>
      </c>
      <c r="G107" s="19" t="s">
        <v>251</v>
      </c>
      <c r="H107" s="20" t="s">
        <v>1924</v>
      </c>
      <c r="I107" s="20" t="s">
        <v>611</v>
      </c>
      <c r="J107" s="21">
        <v>41199</v>
      </c>
      <c r="K107" s="22" t="s">
        <v>2121</v>
      </c>
      <c r="L107" s="22" t="s">
        <v>2122</v>
      </c>
      <c r="M107" s="22" t="s">
        <v>2123</v>
      </c>
      <c r="N107" s="22" t="s">
        <v>2124</v>
      </c>
      <c r="O107" s="22" t="s">
        <v>2125</v>
      </c>
      <c r="P107" s="25"/>
      <c r="Q107" s="25"/>
      <c r="R107" s="25"/>
      <c r="S107" s="25"/>
      <c r="T107" s="25"/>
      <c r="U107" s="25" t="s">
        <v>2130</v>
      </c>
      <c r="V107" s="25"/>
      <c r="W107" s="25"/>
      <c r="X107" s="25"/>
      <c r="Y107" s="26"/>
      <c r="Z107" s="26"/>
      <c r="AA107" s="26"/>
      <c r="AB107" s="26"/>
      <c r="AC107" s="26"/>
      <c r="AD107" s="26"/>
      <c r="AE107" s="26"/>
      <c r="AF107" s="26"/>
      <c r="AG107" s="26"/>
      <c r="AH107" s="26" t="s">
        <v>2142</v>
      </c>
      <c r="AI107" s="26" t="s">
        <v>2161</v>
      </c>
      <c r="AJ107" s="26"/>
      <c r="AK107" s="26"/>
      <c r="AL107" s="26" t="s">
        <v>2144</v>
      </c>
      <c r="AM107" s="26" t="s">
        <v>2145</v>
      </c>
      <c r="AN107" s="26" t="s">
        <v>2146</v>
      </c>
      <c r="AO107" s="26" t="s">
        <v>2147</v>
      </c>
      <c r="AP107" s="26" t="s">
        <v>2148</v>
      </c>
      <c r="AQ107" s="26" t="s">
        <v>2149</v>
      </c>
      <c r="AR107" s="26"/>
      <c r="AS107" s="26" t="s">
        <v>2152</v>
      </c>
      <c r="AT107" s="26" t="s">
        <v>2162</v>
      </c>
      <c r="AU107" s="26"/>
      <c r="AV107" s="26"/>
      <c r="AW107" s="26"/>
      <c r="AX107" s="26"/>
      <c r="AY107" s="26"/>
      <c r="AZ107" s="26"/>
    </row>
    <row r="108" spans="1:52" x14ac:dyDescent="0.25">
      <c r="A108" s="13">
        <v>890114335</v>
      </c>
      <c r="B108" s="13">
        <v>1</v>
      </c>
      <c r="C108" s="14" t="s">
        <v>1925</v>
      </c>
      <c r="D108" s="18">
        <v>433</v>
      </c>
      <c r="E108" s="4" t="s">
        <v>97</v>
      </c>
      <c r="F108" s="18" t="s">
        <v>206</v>
      </c>
      <c r="G108" s="19" t="s">
        <v>438</v>
      </c>
      <c r="H108" s="20" t="s">
        <v>1926</v>
      </c>
      <c r="I108" s="20" t="s">
        <v>507</v>
      </c>
      <c r="J108" s="21">
        <v>42979</v>
      </c>
      <c r="K108" s="22" t="s">
        <v>2121</v>
      </c>
      <c r="L108" s="22" t="s">
        <v>2122</v>
      </c>
      <c r="M108" s="22" t="s">
        <v>2123</v>
      </c>
      <c r="N108" s="22"/>
      <c r="O108" s="22" t="s">
        <v>2125</v>
      </c>
      <c r="P108" s="25"/>
      <c r="Q108" s="25"/>
      <c r="R108" s="25"/>
      <c r="S108" s="25"/>
      <c r="T108" s="25"/>
      <c r="U108" s="25"/>
      <c r="V108" s="25"/>
      <c r="W108" s="25"/>
      <c r="X108" s="25"/>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row>
    <row r="109" spans="1:52" ht="22.5" x14ac:dyDescent="0.25">
      <c r="A109" s="14">
        <v>800008456</v>
      </c>
      <c r="B109" s="14">
        <v>3</v>
      </c>
      <c r="C109" s="14" t="s">
        <v>1927</v>
      </c>
      <c r="D109" s="18">
        <v>139</v>
      </c>
      <c r="E109" s="4" t="s">
        <v>98</v>
      </c>
      <c r="F109" s="19">
        <v>85</v>
      </c>
      <c r="G109" s="18" t="s">
        <v>256</v>
      </c>
      <c r="H109" s="20" t="s">
        <v>1928</v>
      </c>
      <c r="I109" s="25" t="s">
        <v>776</v>
      </c>
      <c r="J109" s="22" t="s">
        <v>775</v>
      </c>
      <c r="K109" s="22" t="s">
        <v>2121</v>
      </c>
      <c r="L109" s="22" t="s">
        <v>2122</v>
      </c>
      <c r="M109" s="22" t="s">
        <v>2123</v>
      </c>
      <c r="N109" s="25"/>
      <c r="O109" s="25"/>
      <c r="P109" s="25"/>
      <c r="Q109" s="25"/>
      <c r="R109" s="25"/>
      <c r="S109" s="25"/>
      <c r="T109" s="25"/>
      <c r="U109" s="25"/>
      <c r="V109" s="25"/>
      <c r="W109" s="25"/>
      <c r="X109" s="25"/>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row>
    <row r="110" spans="1:52" x14ac:dyDescent="0.25">
      <c r="A110" s="14">
        <v>890801053</v>
      </c>
      <c r="B110" s="14">
        <v>7</v>
      </c>
      <c r="C110" s="14" t="s">
        <v>1929</v>
      </c>
      <c r="D110" s="18" t="s">
        <v>202</v>
      </c>
      <c r="E110" s="4" t="s">
        <v>99</v>
      </c>
      <c r="F110" s="19">
        <v>17</v>
      </c>
      <c r="G110" s="19" t="s">
        <v>240</v>
      </c>
      <c r="H110" s="20" t="s">
        <v>1930</v>
      </c>
      <c r="I110" s="20" t="s">
        <v>781</v>
      </c>
      <c r="J110" s="21">
        <v>39811</v>
      </c>
      <c r="K110" s="22" t="s">
        <v>2121</v>
      </c>
      <c r="L110" s="22" t="s">
        <v>2122</v>
      </c>
      <c r="M110" s="22" t="s">
        <v>2123</v>
      </c>
      <c r="N110" s="25"/>
      <c r="O110" s="25"/>
      <c r="P110" s="25"/>
      <c r="Q110" s="25"/>
      <c r="R110" s="25"/>
      <c r="S110" s="25"/>
      <c r="T110" s="25"/>
      <c r="U110" s="25"/>
      <c r="V110" s="25"/>
      <c r="W110" s="25"/>
      <c r="X110" s="25"/>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row>
    <row r="111" spans="1:52" x14ac:dyDescent="0.25">
      <c r="A111" s="14">
        <v>890701342</v>
      </c>
      <c r="B111" s="14">
        <v>1</v>
      </c>
      <c r="C111" s="14" t="s">
        <v>1931</v>
      </c>
      <c r="D111" s="18">
        <v>443</v>
      </c>
      <c r="E111" s="4" t="s">
        <v>100</v>
      </c>
      <c r="F111" s="19">
        <v>73</v>
      </c>
      <c r="G111" s="19" t="s">
        <v>253</v>
      </c>
      <c r="H111" s="20" t="s">
        <v>1932</v>
      </c>
      <c r="I111" s="20" t="s">
        <v>789</v>
      </c>
      <c r="J111" s="21">
        <v>43461</v>
      </c>
      <c r="K111" s="22" t="s">
        <v>2121</v>
      </c>
      <c r="L111" s="22" t="s">
        <v>2122</v>
      </c>
      <c r="M111" s="22" t="s">
        <v>2123</v>
      </c>
      <c r="N111" s="22" t="s">
        <v>2124</v>
      </c>
      <c r="O111" s="22" t="s">
        <v>2125</v>
      </c>
      <c r="P111" s="25"/>
      <c r="Q111" s="25"/>
      <c r="R111" s="25" t="s">
        <v>2127</v>
      </c>
      <c r="S111" s="25" t="s">
        <v>2128</v>
      </c>
      <c r="T111" s="25"/>
      <c r="U111" s="25"/>
      <c r="V111" s="25"/>
      <c r="W111" s="25"/>
      <c r="X111" s="25" t="s">
        <v>2132</v>
      </c>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row>
    <row r="112" spans="1:52" x14ac:dyDescent="0.25">
      <c r="A112" s="14">
        <v>890905211</v>
      </c>
      <c r="B112" s="14">
        <v>1</v>
      </c>
      <c r="C112" s="14" t="s">
        <v>1933</v>
      </c>
      <c r="D112" s="18" t="s">
        <v>202</v>
      </c>
      <c r="E112" s="4" t="s">
        <v>101</v>
      </c>
      <c r="F112" s="19" t="s">
        <v>212</v>
      </c>
      <c r="G112" s="19" t="s">
        <v>238</v>
      </c>
      <c r="H112" s="20" t="s">
        <v>1934</v>
      </c>
      <c r="I112" s="20" t="s">
        <v>792</v>
      </c>
      <c r="J112" s="21">
        <v>43059</v>
      </c>
      <c r="K112" s="22" t="s">
        <v>2121</v>
      </c>
      <c r="L112" s="22" t="s">
        <v>2122</v>
      </c>
      <c r="M112" s="22" t="s">
        <v>2123</v>
      </c>
      <c r="N112" s="22" t="s">
        <v>2124</v>
      </c>
      <c r="O112" s="22" t="s">
        <v>2125</v>
      </c>
      <c r="P112" s="25"/>
      <c r="Q112" s="25"/>
      <c r="R112" s="25"/>
      <c r="S112" s="25"/>
      <c r="T112" s="25"/>
      <c r="U112" s="25"/>
      <c r="V112" s="25"/>
      <c r="W112" s="25"/>
      <c r="X112" s="25" t="s">
        <v>2132</v>
      </c>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row>
    <row r="113" spans="1:52" ht="33.75" x14ac:dyDescent="0.25">
      <c r="A113" s="14">
        <v>891500841</v>
      </c>
      <c r="B113" s="14">
        <v>6</v>
      </c>
      <c r="C113" s="14" t="s">
        <v>1935</v>
      </c>
      <c r="D113" s="18">
        <v>455</v>
      </c>
      <c r="E113" s="4" t="s">
        <v>102</v>
      </c>
      <c r="F113" s="19">
        <v>19</v>
      </c>
      <c r="G113" s="19" t="s">
        <v>241</v>
      </c>
      <c r="H113" s="20" t="s">
        <v>1936</v>
      </c>
      <c r="I113" s="20" t="s">
        <v>1472</v>
      </c>
      <c r="J113" s="21">
        <v>43446</v>
      </c>
      <c r="K113" s="22" t="s">
        <v>2121</v>
      </c>
      <c r="L113" s="22" t="s">
        <v>2122</v>
      </c>
      <c r="M113" s="22" t="s">
        <v>2123</v>
      </c>
      <c r="N113" s="22" t="s">
        <v>2124</v>
      </c>
      <c r="O113" s="25"/>
      <c r="P113" s="25"/>
      <c r="Q113" s="25"/>
      <c r="R113" s="25"/>
      <c r="S113" s="25"/>
      <c r="T113" s="25"/>
      <c r="U113" s="25" t="s">
        <v>2130</v>
      </c>
      <c r="V113" s="25"/>
      <c r="W113" s="25"/>
      <c r="X113" s="25"/>
      <c r="Y113" s="26"/>
      <c r="Z113" s="26"/>
      <c r="AA113" s="26"/>
      <c r="AB113" s="26"/>
      <c r="AC113" s="26"/>
      <c r="AD113" s="26"/>
      <c r="AE113" s="26"/>
      <c r="AF113" s="26"/>
      <c r="AG113" s="26"/>
      <c r="AH113" s="26" t="s">
        <v>2142</v>
      </c>
      <c r="AI113" s="26" t="s">
        <v>2161</v>
      </c>
      <c r="AJ113" s="26"/>
      <c r="AK113" s="26"/>
      <c r="AL113" s="26"/>
      <c r="AM113" s="26"/>
      <c r="AN113" s="26"/>
      <c r="AO113" s="26" t="s">
        <v>2147</v>
      </c>
      <c r="AP113" s="26" t="s">
        <v>2148</v>
      </c>
      <c r="AQ113" s="26"/>
      <c r="AR113" s="26"/>
      <c r="AS113" s="26" t="s">
        <v>2152</v>
      </c>
      <c r="AT113" s="26" t="s">
        <v>2162</v>
      </c>
      <c r="AU113" s="26"/>
      <c r="AV113" s="26"/>
      <c r="AW113" s="26"/>
      <c r="AX113" s="26"/>
      <c r="AY113" s="26"/>
      <c r="AZ113" s="26"/>
    </row>
    <row r="114" spans="1:52" x14ac:dyDescent="0.25">
      <c r="A114" s="5">
        <v>890480643</v>
      </c>
      <c r="B114" s="5">
        <v>3</v>
      </c>
      <c r="C114" s="14" t="s">
        <v>1937</v>
      </c>
      <c r="D114" s="18">
        <v>468</v>
      </c>
      <c r="E114" s="4" t="s">
        <v>684</v>
      </c>
      <c r="F114" s="18">
        <v>13</v>
      </c>
      <c r="G114" s="18" t="s">
        <v>439</v>
      </c>
      <c r="H114" s="20" t="s">
        <v>1938</v>
      </c>
      <c r="I114" s="20" t="s">
        <v>796</v>
      </c>
      <c r="J114" s="21">
        <v>41815</v>
      </c>
      <c r="K114" s="22" t="s">
        <v>2121</v>
      </c>
      <c r="L114" s="22" t="s">
        <v>2122</v>
      </c>
      <c r="M114" s="22" t="s">
        <v>2123</v>
      </c>
      <c r="N114" s="22" t="s">
        <v>2124</v>
      </c>
      <c r="O114" s="22" t="s">
        <v>2125</v>
      </c>
      <c r="P114" s="25"/>
      <c r="Q114" s="25" t="s">
        <v>2126</v>
      </c>
      <c r="R114" s="25"/>
      <c r="S114" s="25"/>
      <c r="T114" s="25"/>
      <c r="U114" s="25"/>
      <c r="V114" s="25"/>
      <c r="W114" s="25"/>
      <c r="X114" s="25"/>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row>
    <row r="115" spans="1:52" x14ac:dyDescent="0.25">
      <c r="A115" s="5">
        <v>800096734</v>
      </c>
      <c r="B115" s="5">
        <v>1</v>
      </c>
      <c r="C115" s="14" t="s">
        <v>1939</v>
      </c>
      <c r="D115" s="18" t="s">
        <v>202</v>
      </c>
      <c r="E115" s="4" t="s">
        <v>103</v>
      </c>
      <c r="F115" s="19">
        <v>23</v>
      </c>
      <c r="G115" s="19" t="s">
        <v>440</v>
      </c>
      <c r="H115" s="20" t="s">
        <v>1940</v>
      </c>
      <c r="I115" s="20" t="s">
        <v>802</v>
      </c>
      <c r="J115" s="21">
        <v>43098</v>
      </c>
      <c r="K115" s="22" t="s">
        <v>2121</v>
      </c>
      <c r="L115" s="22" t="s">
        <v>2122</v>
      </c>
      <c r="M115" s="22" t="s">
        <v>2123</v>
      </c>
      <c r="N115" s="22"/>
      <c r="O115" s="22" t="s">
        <v>2125</v>
      </c>
      <c r="P115" s="25"/>
      <c r="Q115" s="25"/>
      <c r="R115" s="25"/>
      <c r="S115" s="25"/>
      <c r="T115" s="25"/>
      <c r="U115" s="25"/>
      <c r="V115" s="25"/>
      <c r="W115" s="25"/>
      <c r="X115" s="25"/>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row>
    <row r="116" spans="1:52" x14ac:dyDescent="0.25">
      <c r="A116" s="5">
        <v>891857824</v>
      </c>
      <c r="B116" s="5">
        <v>3</v>
      </c>
      <c r="C116" s="14" t="s">
        <v>1941</v>
      </c>
      <c r="D116" s="18">
        <v>162</v>
      </c>
      <c r="E116" s="4" t="s">
        <v>104</v>
      </c>
      <c r="F116" s="19">
        <v>85</v>
      </c>
      <c r="G116" s="18" t="s">
        <v>256</v>
      </c>
      <c r="H116" s="20" t="s">
        <v>1942</v>
      </c>
      <c r="I116" s="20" t="s">
        <v>328</v>
      </c>
      <c r="J116" s="21">
        <v>43455</v>
      </c>
      <c r="K116" s="30"/>
      <c r="L116" s="30"/>
      <c r="M116" s="30"/>
      <c r="N116" s="30"/>
      <c r="O116" s="30"/>
      <c r="P116" s="30"/>
      <c r="Q116" s="30"/>
      <c r="R116" s="30"/>
      <c r="S116" s="30"/>
      <c r="T116" s="30"/>
      <c r="U116" s="30"/>
      <c r="V116" s="30"/>
      <c r="W116" s="30"/>
      <c r="X116" s="30"/>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30" t="s">
        <v>1163</v>
      </c>
    </row>
    <row r="117" spans="1:52" x14ac:dyDescent="0.25">
      <c r="A117" s="5">
        <v>899999342</v>
      </c>
      <c r="B117" s="5">
        <v>3</v>
      </c>
      <c r="C117" s="14" t="s">
        <v>1943</v>
      </c>
      <c r="D117" s="18">
        <v>473</v>
      </c>
      <c r="E117" s="4" t="s">
        <v>105</v>
      </c>
      <c r="F117" s="19">
        <v>25</v>
      </c>
      <c r="G117" s="19" t="s">
        <v>243</v>
      </c>
      <c r="H117" s="20" t="s">
        <v>1944</v>
      </c>
      <c r="I117" s="20" t="s">
        <v>811</v>
      </c>
      <c r="J117" s="21">
        <v>42713</v>
      </c>
      <c r="K117" s="22" t="s">
        <v>2121</v>
      </c>
      <c r="L117" s="22" t="s">
        <v>2122</v>
      </c>
      <c r="M117" s="22" t="s">
        <v>2123</v>
      </c>
      <c r="N117" s="22" t="s">
        <v>2124</v>
      </c>
      <c r="O117" s="22" t="s">
        <v>2125</v>
      </c>
      <c r="P117" s="25"/>
      <c r="Q117" s="25" t="s">
        <v>2126</v>
      </c>
      <c r="R117" s="25" t="s">
        <v>2127</v>
      </c>
      <c r="S117" s="25" t="s">
        <v>2128</v>
      </c>
      <c r="T117" s="25"/>
      <c r="U117" s="25"/>
      <c r="V117" s="25"/>
      <c r="W117" s="25"/>
      <c r="X117" s="25"/>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row>
    <row r="118" spans="1:52" x14ac:dyDescent="0.25">
      <c r="A118" s="5">
        <v>891180009</v>
      </c>
      <c r="B118" s="5">
        <v>1</v>
      </c>
      <c r="C118" s="14" t="s">
        <v>1945</v>
      </c>
      <c r="D118" s="18" t="s">
        <v>202</v>
      </c>
      <c r="E118" s="4" t="s">
        <v>106</v>
      </c>
      <c r="F118" s="18">
        <v>41</v>
      </c>
      <c r="G118" s="19" t="s">
        <v>244</v>
      </c>
      <c r="H118" s="20" t="s">
        <v>1946</v>
      </c>
      <c r="I118" s="20" t="s">
        <v>292</v>
      </c>
      <c r="J118" s="21">
        <v>43447</v>
      </c>
      <c r="K118" s="22" t="s">
        <v>2121</v>
      </c>
      <c r="L118" s="22" t="s">
        <v>2122</v>
      </c>
      <c r="M118" s="22" t="s">
        <v>2123</v>
      </c>
      <c r="N118" s="22"/>
      <c r="O118" s="22" t="s">
        <v>2125</v>
      </c>
      <c r="P118" s="25"/>
      <c r="Q118" s="25"/>
      <c r="R118" s="25"/>
      <c r="S118" s="25"/>
      <c r="T118" s="25"/>
      <c r="U118" s="25"/>
      <c r="V118" s="25"/>
      <c r="W118" s="25"/>
      <c r="X118" s="25"/>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row>
    <row r="119" spans="1:52" x14ac:dyDescent="0.25">
      <c r="A119" s="5">
        <v>890501102</v>
      </c>
      <c r="B119" s="5">
        <v>2</v>
      </c>
      <c r="C119" s="14" t="s">
        <v>1947</v>
      </c>
      <c r="D119" s="18">
        <v>498</v>
      </c>
      <c r="E119" s="4" t="s">
        <v>107</v>
      </c>
      <c r="F119" s="19">
        <v>54</v>
      </c>
      <c r="G119" s="19" t="s">
        <v>249</v>
      </c>
      <c r="H119" s="20" t="s">
        <v>1948</v>
      </c>
      <c r="I119" s="20" t="s">
        <v>817</v>
      </c>
      <c r="J119" s="21">
        <v>40149</v>
      </c>
      <c r="K119" s="22" t="s">
        <v>2121</v>
      </c>
      <c r="L119" s="22" t="s">
        <v>2122</v>
      </c>
      <c r="M119" s="22" t="s">
        <v>2123</v>
      </c>
      <c r="N119" s="22"/>
      <c r="O119" s="22" t="s">
        <v>2125</v>
      </c>
      <c r="P119" s="25"/>
      <c r="Q119" s="25"/>
      <c r="R119" s="25"/>
      <c r="S119" s="25"/>
      <c r="T119" s="25"/>
      <c r="U119" s="25"/>
      <c r="V119" s="25"/>
      <c r="W119" s="25"/>
      <c r="X119" s="25"/>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row>
    <row r="120" spans="1:52" ht="33.75" x14ac:dyDescent="0.25">
      <c r="A120" s="14">
        <v>890210948</v>
      </c>
      <c r="B120" s="14">
        <v>7</v>
      </c>
      <c r="C120" s="14" t="s">
        <v>1949</v>
      </c>
      <c r="D120" s="18">
        <v>500</v>
      </c>
      <c r="E120" s="4" t="s">
        <v>108</v>
      </c>
      <c r="F120" s="19">
        <v>68</v>
      </c>
      <c r="G120" s="19" t="s">
        <v>251</v>
      </c>
      <c r="H120" s="20" t="s">
        <v>1950</v>
      </c>
      <c r="I120" s="20" t="s">
        <v>1565</v>
      </c>
      <c r="J120" s="21">
        <v>39799</v>
      </c>
      <c r="K120" s="22" t="s">
        <v>2121</v>
      </c>
      <c r="L120" s="22" t="s">
        <v>2122</v>
      </c>
      <c r="M120" s="22" t="s">
        <v>2123</v>
      </c>
      <c r="N120" s="22" t="s">
        <v>2124</v>
      </c>
      <c r="O120" s="22" t="s">
        <v>2125</v>
      </c>
      <c r="P120" s="25"/>
      <c r="Q120" s="25"/>
      <c r="R120" s="25"/>
      <c r="S120" s="25"/>
      <c r="T120" s="25"/>
      <c r="U120" s="25" t="s">
        <v>2130</v>
      </c>
      <c r="V120" s="25"/>
      <c r="W120" s="25"/>
      <c r="X120" s="25"/>
      <c r="Y120" s="26"/>
      <c r="Z120" s="26"/>
      <c r="AA120" s="26"/>
      <c r="AB120" s="26"/>
      <c r="AC120" s="26"/>
      <c r="AD120" s="26"/>
      <c r="AE120" s="26"/>
      <c r="AF120" s="26"/>
      <c r="AG120" s="26"/>
      <c r="AH120" s="26" t="s">
        <v>2142</v>
      </c>
      <c r="AI120" s="26" t="s">
        <v>2161</v>
      </c>
      <c r="AJ120" s="26"/>
      <c r="AK120" s="26"/>
      <c r="AL120" s="26" t="s">
        <v>2144</v>
      </c>
      <c r="AM120" s="26" t="s">
        <v>2145</v>
      </c>
      <c r="AN120" s="26" t="s">
        <v>2146</v>
      </c>
      <c r="AO120" s="26" t="s">
        <v>2147</v>
      </c>
      <c r="AP120" s="26" t="s">
        <v>2148</v>
      </c>
      <c r="AQ120" s="26" t="s">
        <v>2149</v>
      </c>
      <c r="AR120" s="26"/>
      <c r="AS120" s="26" t="s">
        <v>2152</v>
      </c>
      <c r="AT120" s="26" t="s">
        <v>2162</v>
      </c>
      <c r="AU120" s="26"/>
      <c r="AV120" s="26"/>
      <c r="AW120" s="26"/>
      <c r="AX120" s="26"/>
      <c r="AY120" s="26"/>
      <c r="AZ120" s="26"/>
    </row>
    <row r="121" spans="1:52" x14ac:dyDescent="0.25">
      <c r="A121" s="14">
        <v>800102896</v>
      </c>
      <c r="B121" s="14">
        <v>2</v>
      </c>
      <c r="C121" s="14" t="s">
        <v>1951</v>
      </c>
      <c r="D121" s="18" t="s">
        <v>219</v>
      </c>
      <c r="E121" s="4" t="s">
        <v>109</v>
      </c>
      <c r="F121" s="19" t="s">
        <v>218</v>
      </c>
      <c r="G121" s="19" t="s">
        <v>257</v>
      </c>
      <c r="H121" s="20">
        <v>86320</v>
      </c>
      <c r="I121" s="20" t="s">
        <v>823</v>
      </c>
      <c r="J121" s="21">
        <v>42357</v>
      </c>
      <c r="K121" s="22" t="s">
        <v>2121</v>
      </c>
      <c r="L121" s="22" t="s">
        <v>2122</v>
      </c>
      <c r="M121" s="22" t="s">
        <v>2123</v>
      </c>
      <c r="N121" s="25"/>
      <c r="O121" s="25"/>
      <c r="P121" s="25"/>
      <c r="Q121" s="25"/>
      <c r="R121" s="25"/>
      <c r="S121" s="25"/>
      <c r="T121" s="25"/>
      <c r="U121" s="25"/>
      <c r="V121" s="25"/>
      <c r="W121" s="25"/>
      <c r="X121" s="25"/>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row>
    <row r="122" spans="1:52" ht="22.5" x14ac:dyDescent="0.25">
      <c r="A122" s="14">
        <v>892099392</v>
      </c>
      <c r="B122" s="14">
        <v>4</v>
      </c>
      <c r="C122" s="14" t="s">
        <v>1952</v>
      </c>
      <c r="D122" s="18">
        <v>230</v>
      </c>
      <c r="E122" s="4" t="s">
        <v>110</v>
      </c>
      <c r="F122" s="18">
        <v>85</v>
      </c>
      <c r="G122" s="18" t="s">
        <v>256</v>
      </c>
      <c r="H122" s="20" t="s">
        <v>1953</v>
      </c>
      <c r="I122" s="25" t="s">
        <v>831</v>
      </c>
      <c r="J122" s="22" t="s">
        <v>832</v>
      </c>
      <c r="K122" s="30"/>
      <c r="L122" s="30"/>
      <c r="M122" s="30"/>
      <c r="N122" s="30"/>
      <c r="O122" s="30"/>
      <c r="P122" s="30"/>
      <c r="Q122" s="30"/>
      <c r="R122" s="30"/>
      <c r="S122" s="30"/>
      <c r="T122" s="30"/>
      <c r="U122" s="30"/>
      <c r="V122" s="30"/>
      <c r="W122" s="30"/>
      <c r="X122" s="30"/>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30" t="s">
        <v>1163</v>
      </c>
    </row>
    <row r="123" spans="1:52" x14ac:dyDescent="0.25">
      <c r="A123" s="14">
        <v>890700942</v>
      </c>
      <c r="B123" s="14">
        <v>6</v>
      </c>
      <c r="C123" s="14" t="s">
        <v>1954</v>
      </c>
      <c r="D123" s="18">
        <v>504</v>
      </c>
      <c r="E123" s="4" t="s">
        <v>111</v>
      </c>
      <c r="F123" s="18">
        <v>73</v>
      </c>
      <c r="G123" s="19" t="s">
        <v>253</v>
      </c>
      <c r="H123" s="20" t="s">
        <v>1955</v>
      </c>
      <c r="I123" s="20" t="s">
        <v>839</v>
      </c>
      <c r="J123" s="21">
        <v>42885</v>
      </c>
      <c r="K123" s="22" t="s">
        <v>2121</v>
      </c>
      <c r="L123" s="22" t="s">
        <v>2122</v>
      </c>
      <c r="M123" s="22" t="s">
        <v>2123</v>
      </c>
      <c r="N123" s="22" t="s">
        <v>2124</v>
      </c>
      <c r="O123" s="22"/>
      <c r="P123" s="25"/>
      <c r="Q123" s="25"/>
      <c r="R123" s="25" t="s">
        <v>2127</v>
      </c>
      <c r="S123" s="25" t="s">
        <v>2128</v>
      </c>
      <c r="T123" s="25"/>
      <c r="U123" s="25"/>
      <c r="V123" s="25"/>
      <c r="W123" s="25"/>
      <c r="X123" s="25"/>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row>
    <row r="124" spans="1:52" x14ac:dyDescent="0.25">
      <c r="A124" s="13">
        <v>800096610</v>
      </c>
      <c r="B124" s="13">
        <v>7</v>
      </c>
      <c r="C124" s="14" t="s">
        <v>1956</v>
      </c>
      <c r="D124" s="18">
        <v>517</v>
      </c>
      <c r="E124" s="4" t="s">
        <v>112</v>
      </c>
      <c r="F124" s="18">
        <v>20</v>
      </c>
      <c r="G124" s="19" t="s">
        <v>242</v>
      </c>
      <c r="H124" s="20" t="s">
        <v>1957</v>
      </c>
      <c r="I124" s="20" t="s">
        <v>840</v>
      </c>
      <c r="J124" s="21">
        <v>43343</v>
      </c>
      <c r="K124" s="22" t="s">
        <v>2121</v>
      </c>
      <c r="L124" s="22" t="s">
        <v>2122</v>
      </c>
      <c r="M124" s="22" t="s">
        <v>2123</v>
      </c>
      <c r="N124" s="22"/>
      <c r="O124" s="22" t="s">
        <v>2125</v>
      </c>
      <c r="P124" s="25"/>
      <c r="Q124" s="25"/>
      <c r="R124" s="25"/>
      <c r="S124" s="25"/>
      <c r="T124" s="25"/>
      <c r="U124" s="25"/>
      <c r="V124" s="25"/>
      <c r="W124" s="25"/>
      <c r="X124" s="25" t="s">
        <v>2132</v>
      </c>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row>
    <row r="125" spans="1:52" x14ac:dyDescent="0.25">
      <c r="A125" s="14">
        <v>891801240</v>
      </c>
      <c r="B125" s="14">
        <v>1</v>
      </c>
      <c r="C125" s="14" t="s">
        <v>1958</v>
      </c>
      <c r="D125" s="18">
        <v>516</v>
      </c>
      <c r="E125" s="4" t="s">
        <v>113</v>
      </c>
      <c r="F125" s="18">
        <v>15</v>
      </c>
      <c r="G125" s="19" t="s">
        <v>441</v>
      </c>
      <c r="H125" s="20" t="s">
        <v>1959</v>
      </c>
      <c r="I125" s="20" t="s">
        <v>664</v>
      </c>
      <c r="J125" s="21">
        <v>42713</v>
      </c>
      <c r="K125" s="22" t="s">
        <v>2121</v>
      </c>
      <c r="L125" s="22" t="s">
        <v>2122</v>
      </c>
      <c r="M125" s="22" t="s">
        <v>2123</v>
      </c>
      <c r="N125" s="22" t="s">
        <v>2124</v>
      </c>
      <c r="O125" s="22"/>
      <c r="P125" s="25"/>
      <c r="Q125" s="25"/>
      <c r="R125" s="25"/>
      <c r="S125" s="25"/>
      <c r="T125" s="25"/>
      <c r="U125" s="25"/>
      <c r="V125" s="25"/>
      <c r="W125" s="25"/>
      <c r="X125" s="25" t="s">
        <v>2132</v>
      </c>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row>
    <row r="126" spans="1:52" x14ac:dyDescent="0.25">
      <c r="A126" s="14">
        <v>891180021</v>
      </c>
      <c r="B126" s="14">
        <v>9</v>
      </c>
      <c r="C126" s="14" t="s">
        <v>1960</v>
      </c>
      <c r="D126" s="18">
        <v>524</v>
      </c>
      <c r="E126" s="4" t="s">
        <v>114</v>
      </c>
      <c r="F126" s="18">
        <v>41</v>
      </c>
      <c r="G126" s="19" t="s">
        <v>244</v>
      </c>
      <c r="H126" s="20" t="s">
        <v>1961</v>
      </c>
      <c r="I126" s="20" t="s">
        <v>842</v>
      </c>
      <c r="J126" s="21">
        <v>41247</v>
      </c>
      <c r="K126" s="22" t="s">
        <v>2121</v>
      </c>
      <c r="L126" s="22" t="s">
        <v>2122</v>
      </c>
      <c r="M126" s="22" t="s">
        <v>2123</v>
      </c>
      <c r="N126" s="22" t="s">
        <v>2124</v>
      </c>
      <c r="O126" s="25"/>
      <c r="P126" s="25"/>
      <c r="Q126" s="25"/>
      <c r="R126" s="25"/>
      <c r="S126" s="25"/>
      <c r="T126" s="25"/>
      <c r="U126" s="25"/>
      <c r="V126" s="25"/>
      <c r="W126" s="25"/>
      <c r="X126" s="25"/>
      <c r="Y126" s="26"/>
      <c r="Z126" s="26"/>
      <c r="AA126" s="26"/>
      <c r="AB126" s="26" t="s">
        <v>2136</v>
      </c>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row>
    <row r="127" spans="1:52" ht="22.5" x14ac:dyDescent="0.25">
      <c r="A127" s="13">
        <v>891380007</v>
      </c>
      <c r="B127" s="13">
        <v>3</v>
      </c>
      <c r="C127" s="14" t="s">
        <v>1962</v>
      </c>
      <c r="D127" s="18">
        <v>520</v>
      </c>
      <c r="E127" s="4" t="s">
        <v>115</v>
      </c>
      <c r="F127" s="18">
        <v>76</v>
      </c>
      <c r="G127" s="18" t="s">
        <v>254</v>
      </c>
      <c r="H127" s="20" t="s">
        <v>1963</v>
      </c>
      <c r="I127" s="25" t="s">
        <v>850</v>
      </c>
      <c r="J127" s="22" t="s">
        <v>851</v>
      </c>
      <c r="K127" s="22" t="s">
        <v>2121</v>
      </c>
      <c r="L127" s="22" t="s">
        <v>2122</v>
      </c>
      <c r="M127" s="22" t="s">
        <v>2123</v>
      </c>
      <c r="N127" s="22"/>
      <c r="O127" s="22" t="s">
        <v>2125</v>
      </c>
      <c r="P127" s="25"/>
      <c r="Q127" s="25"/>
      <c r="R127" s="25"/>
      <c r="S127" s="25"/>
      <c r="T127" s="25"/>
      <c r="U127" s="25"/>
      <c r="V127" s="25"/>
      <c r="W127" s="25"/>
      <c r="X127" s="25"/>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row>
    <row r="128" spans="1:52" x14ac:dyDescent="0.25">
      <c r="A128" s="13">
        <v>800007652</v>
      </c>
      <c r="B128" s="13">
        <v>6</v>
      </c>
      <c r="C128" s="14" t="s">
        <v>1964</v>
      </c>
      <c r="D128" s="18">
        <v>518</v>
      </c>
      <c r="E128" s="4" t="s">
        <v>116</v>
      </c>
      <c r="F128" s="18">
        <v>54</v>
      </c>
      <c r="G128" s="19" t="s">
        <v>249</v>
      </c>
      <c r="H128" s="20" t="s">
        <v>1965</v>
      </c>
      <c r="I128" s="20" t="s">
        <v>853</v>
      </c>
      <c r="J128" s="21">
        <v>38696</v>
      </c>
      <c r="K128" s="22" t="s">
        <v>2121</v>
      </c>
      <c r="L128" s="22" t="s">
        <v>2122</v>
      </c>
      <c r="M128" s="22" t="s">
        <v>2123</v>
      </c>
      <c r="N128" s="22" t="s">
        <v>2124</v>
      </c>
      <c r="O128" s="22" t="s">
        <v>2125</v>
      </c>
      <c r="P128" s="25"/>
      <c r="Q128" s="25"/>
      <c r="R128" s="25" t="s">
        <v>2127</v>
      </c>
      <c r="S128" s="25" t="s">
        <v>2128</v>
      </c>
      <c r="T128" s="25"/>
      <c r="U128" s="25"/>
      <c r="V128" s="25"/>
      <c r="W128" s="25"/>
      <c r="X128" s="25"/>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row>
    <row r="129" spans="1:52" x14ac:dyDescent="0.25">
      <c r="A129" s="13">
        <v>800074120</v>
      </c>
      <c r="B129" s="13">
        <v>5</v>
      </c>
      <c r="C129" s="14" t="s">
        <v>1966</v>
      </c>
      <c r="D129" s="18">
        <v>530</v>
      </c>
      <c r="E129" s="4" t="s">
        <v>117</v>
      </c>
      <c r="F129" s="19">
        <v>25</v>
      </c>
      <c r="G129" s="19" t="s">
        <v>243</v>
      </c>
      <c r="H129" s="20" t="s">
        <v>1967</v>
      </c>
      <c r="I129" s="20" t="s">
        <v>887</v>
      </c>
      <c r="J129" s="21">
        <v>42723</v>
      </c>
      <c r="K129" s="22" t="s">
        <v>2121</v>
      </c>
      <c r="L129" s="22" t="s">
        <v>2122</v>
      </c>
      <c r="M129" s="22" t="s">
        <v>2123</v>
      </c>
      <c r="N129" s="22" t="s">
        <v>2124</v>
      </c>
      <c r="O129" s="22" t="s">
        <v>2125</v>
      </c>
      <c r="P129" s="25"/>
      <c r="Q129" s="25"/>
      <c r="R129" s="25"/>
      <c r="S129" s="25"/>
      <c r="T129" s="25"/>
      <c r="U129" s="25" t="s">
        <v>2130</v>
      </c>
      <c r="V129" s="25"/>
      <c r="W129" s="25"/>
      <c r="X129" s="25"/>
      <c r="Y129" s="26"/>
      <c r="Z129" s="26"/>
      <c r="AA129" s="26"/>
      <c r="AB129" s="26"/>
      <c r="AC129" s="26"/>
      <c r="AD129" s="26"/>
      <c r="AE129" s="26"/>
      <c r="AF129" s="26"/>
      <c r="AG129" s="26"/>
      <c r="AH129" s="26"/>
      <c r="AI129" s="26"/>
      <c r="AJ129" s="26"/>
      <c r="AK129" s="26"/>
      <c r="AL129" s="26" t="s">
        <v>2144</v>
      </c>
      <c r="AM129" s="26" t="s">
        <v>2145</v>
      </c>
      <c r="AN129" s="26"/>
      <c r="AO129" s="26" t="s">
        <v>2147</v>
      </c>
      <c r="AP129" s="26"/>
      <c r="AQ129" s="26"/>
      <c r="AR129" s="26"/>
      <c r="AS129" s="26"/>
      <c r="AT129" s="26"/>
      <c r="AU129" s="26"/>
      <c r="AV129" s="26"/>
      <c r="AW129" s="26"/>
      <c r="AX129" s="26"/>
      <c r="AY129" s="26"/>
      <c r="AZ129" s="26"/>
    </row>
    <row r="130" spans="1:52" ht="33.75" x14ac:dyDescent="0.25">
      <c r="A130" s="13">
        <v>800103659</v>
      </c>
      <c r="B130" s="13">
        <v>8</v>
      </c>
      <c r="C130" s="14" t="s">
        <v>1968</v>
      </c>
      <c r="D130" s="18">
        <v>250</v>
      </c>
      <c r="E130" s="4" t="s">
        <v>118</v>
      </c>
      <c r="F130" s="19">
        <v>85</v>
      </c>
      <c r="G130" s="18" t="s">
        <v>256</v>
      </c>
      <c r="H130" s="20" t="s">
        <v>1969</v>
      </c>
      <c r="I130" s="25" t="s">
        <v>858</v>
      </c>
      <c r="J130" s="22" t="s">
        <v>859</v>
      </c>
      <c r="K130" s="22" t="s">
        <v>2121</v>
      </c>
      <c r="L130" s="22" t="s">
        <v>2122</v>
      </c>
      <c r="M130" s="22" t="s">
        <v>2123</v>
      </c>
      <c r="N130" s="22" t="s">
        <v>2124</v>
      </c>
      <c r="O130" s="22" t="s">
        <v>2125</v>
      </c>
      <c r="P130" s="25"/>
      <c r="Q130" s="25"/>
      <c r="R130" s="25"/>
      <c r="S130" s="25"/>
      <c r="T130" s="25"/>
      <c r="U130" s="25" t="s">
        <v>2130</v>
      </c>
      <c r="V130" s="25"/>
      <c r="W130" s="25"/>
      <c r="X130" s="25"/>
      <c r="Y130" s="26"/>
      <c r="Z130" s="26"/>
      <c r="AA130" s="26"/>
      <c r="AB130" s="26"/>
      <c r="AC130" s="26"/>
      <c r="AD130" s="26"/>
      <c r="AE130" s="26"/>
      <c r="AF130" s="26"/>
      <c r="AG130" s="26"/>
      <c r="AH130" s="26" t="s">
        <v>2142</v>
      </c>
      <c r="AI130" s="26" t="s">
        <v>2161</v>
      </c>
      <c r="AJ130" s="26"/>
      <c r="AK130" s="26"/>
      <c r="AL130" s="26" t="s">
        <v>2144</v>
      </c>
      <c r="AM130" s="26" t="s">
        <v>2145</v>
      </c>
      <c r="AN130" s="26" t="s">
        <v>2146</v>
      </c>
      <c r="AO130" s="26" t="s">
        <v>2147</v>
      </c>
      <c r="AP130" s="26" t="s">
        <v>2148</v>
      </c>
      <c r="AQ130" s="26" t="s">
        <v>2149</v>
      </c>
      <c r="AR130" s="26"/>
      <c r="AS130" s="26" t="s">
        <v>2152</v>
      </c>
      <c r="AT130" s="26" t="s">
        <v>2162</v>
      </c>
      <c r="AU130" s="26"/>
      <c r="AV130" s="26"/>
      <c r="AW130" s="26"/>
      <c r="AX130" s="26"/>
      <c r="AY130" s="26"/>
      <c r="AZ130" s="26"/>
    </row>
    <row r="131" spans="1:52" x14ac:dyDescent="0.25">
      <c r="A131" s="14">
        <v>800096613</v>
      </c>
      <c r="B131" s="14">
        <v>9</v>
      </c>
      <c r="C131" s="14" t="s">
        <v>1970</v>
      </c>
      <c r="D131" s="18">
        <v>550</v>
      </c>
      <c r="E131" s="4" t="s">
        <v>119</v>
      </c>
      <c r="F131" s="18">
        <v>20</v>
      </c>
      <c r="G131" s="19" t="s">
        <v>242</v>
      </c>
      <c r="H131" s="20" t="s">
        <v>1971</v>
      </c>
      <c r="I131" s="20" t="s">
        <v>868</v>
      </c>
      <c r="J131" s="21">
        <v>41605</v>
      </c>
      <c r="K131" s="22" t="s">
        <v>2121</v>
      </c>
      <c r="L131" s="22" t="s">
        <v>2122</v>
      </c>
      <c r="M131" s="22" t="s">
        <v>2123</v>
      </c>
      <c r="N131" s="22" t="s">
        <v>2124</v>
      </c>
      <c r="O131" s="25"/>
      <c r="P131" s="25"/>
      <c r="Q131" s="25"/>
      <c r="R131" s="25" t="s">
        <v>2127</v>
      </c>
      <c r="S131" s="25" t="s">
        <v>2128</v>
      </c>
      <c r="T131" s="25"/>
      <c r="U131" s="25"/>
      <c r="V131" s="25"/>
      <c r="W131" s="25"/>
      <c r="X131" s="25"/>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row>
    <row r="132" spans="1:52" x14ac:dyDescent="0.25">
      <c r="A132" s="13">
        <v>800099310</v>
      </c>
      <c r="B132" s="13">
        <v>6</v>
      </c>
      <c r="C132" s="14" t="s">
        <v>1972</v>
      </c>
      <c r="D132" s="18">
        <v>170</v>
      </c>
      <c r="E132" s="47" t="s">
        <v>612</v>
      </c>
      <c r="F132" s="18">
        <v>66</v>
      </c>
      <c r="G132" s="18" t="s">
        <v>250</v>
      </c>
      <c r="H132" s="20" t="s">
        <v>1973</v>
      </c>
      <c r="I132" s="20" t="s">
        <v>613</v>
      </c>
      <c r="J132" s="21">
        <v>43097</v>
      </c>
      <c r="K132" s="22" t="s">
        <v>2121</v>
      </c>
      <c r="L132" s="22" t="s">
        <v>2122</v>
      </c>
      <c r="M132" s="22" t="s">
        <v>2123</v>
      </c>
      <c r="N132" s="22"/>
      <c r="O132" s="22" t="s">
        <v>2125</v>
      </c>
      <c r="P132" s="25"/>
      <c r="Q132" s="25"/>
      <c r="R132" s="25"/>
      <c r="S132" s="25"/>
      <c r="T132" s="25"/>
      <c r="U132" s="25"/>
      <c r="V132" s="25"/>
      <c r="W132" s="25"/>
      <c r="X132" s="25"/>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row>
    <row r="133" spans="1:52" ht="22.5" x14ac:dyDescent="0.25">
      <c r="A133" s="13">
        <v>890205383</v>
      </c>
      <c r="B133" s="13">
        <v>6</v>
      </c>
      <c r="C133" s="14" t="s">
        <v>1974</v>
      </c>
      <c r="D133" s="18">
        <v>547</v>
      </c>
      <c r="E133" s="4" t="s">
        <v>120</v>
      </c>
      <c r="F133" s="18">
        <v>68</v>
      </c>
      <c r="G133" s="19" t="s">
        <v>251</v>
      </c>
      <c r="H133" s="20" t="s">
        <v>1975</v>
      </c>
      <c r="I133" s="20" t="s">
        <v>840</v>
      </c>
      <c r="J133" s="21">
        <v>43373</v>
      </c>
      <c r="K133" s="22" t="s">
        <v>2121</v>
      </c>
      <c r="L133" s="22" t="s">
        <v>2122</v>
      </c>
      <c r="M133" s="22"/>
      <c r="N133" s="22" t="s">
        <v>2124</v>
      </c>
      <c r="O133" s="22" t="s">
        <v>2125</v>
      </c>
      <c r="P133" s="25"/>
      <c r="Q133" s="25" t="s">
        <v>2126</v>
      </c>
      <c r="R133" s="25" t="s">
        <v>2127</v>
      </c>
      <c r="S133" s="25"/>
      <c r="T133" s="25" t="s">
        <v>2129</v>
      </c>
      <c r="U133" s="25" t="s">
        <v>2130</v>
      </c>
      <c r="V133" s="25" t="s">
        <v>2137</v>
      </c>
      <c r="W133" s="25"/>
      <c r="X133" s="25" t="s">
        <v>2132</v>
      </c>
      <c r="Y133" s="26"/>
      <c r="Z133" s="26"/>
      <c r="AA133" s="26"/>
      <c r="AB133" s="26"/>
      <c r="AC133" s="26" t="s">
        <v>2160</v>
      </c>
      <c r="AD133" s="26"/>
      <c r="AE133" s="26"/>
      <c r="AF133" s="26" t="s">
        <v>2140</v>
      </c>
      <c r="AG133" s="26"/>
      <c r="AH133" s="26" t="s">
        <v>2142</v>
      </c>
      <c r="AI133" s="26"/>
      <c r="AJ133" s="26" t="s">
        <v>2156</v>
      </c>
      <c r="AK133" s="26" t="s">
        <v>2143</v>
      </c>
      <c r="AL133" s="26"/>
      <c r="AM133" s="26"/>
      <c r="AN133" s="26"/>
      <c r="AO133" s="26"/>
      <c r="AP133" s="26"/>
      <c r="AQ133" s="26"/>
      <c r="AR133" s="26" t="s">
        <v>2150</v>
      </c>
      <c r="AS133" s="26"/>
      <c r="AT133" s="26" t="s">
        <v>2162</v>
      </c>
      <c r="AU133" s="26"/>
      <c r="AV133" s="26"/>
      <c r="AW133" s="2" t="s">
        <v>2157</v>
      </c>
      <c r="AX133" s="2" t="s">
        <v>2158</v>
      </c>
      <c r="AY133" s="2" t="s">
        <v>2159</v>
      </c>
      <c r="AZ133" s="26"/>
    </row>
    <row r="134" spans="1:52" ht="33.75" x14ac:dyDescent="0.25">
      <c r="A134" s="13">
        <v>800100136</v>
      </c>
      <c r="B134" s="13">
        <v>4</v>
      </c>
      <c r="C134" s="14" t="s">
        <v>1976</v>
      </c>
      <c r="D134" s="37">
        <v>547</v>
      </c>
      <c r="E134" s="4" t="s">
        <v>121</v>
      </c>
      <c r="F134" s="37">
        <v>73</v>
      </c>
      <c r="G134" s="19" t="s">
        <v>253</v>
      </c>
      <c r="H134" s="38" t="s">
        <v>1977</v>
      </c>
      <c r="I134" s="38" t="s">
        <v>747</v>
      </c>
      <c r="J134" s="21">
        <v>37246</v>
      </c>
      <c r="K134" s="22" t="s">
        <v>2121</v>
      </c>
      <c r="L134" s="22" t="s">
        <v>2122</v>
      </c>
      <c r="M134" s="22" t="s">
        <v>2123</v>
      </c>
      <c r="N134" s="22" t="s">
        <v>2124</v>
      </c>
      <c r="O134" s="22" t="s">
        <v>2125</v>
      </c>
      <c r="P134" s="39"/>
      <c r="Q134" s="39"/>
      <c r="R134" s="39"/>
      <c r="S134" s="39"/>
      <c r="T134" s="39"/>
      <c r="U134" s="39" t="s">
        <v>2130</v>
      </c>
      <c r="V134" s="39"/>
      <c r="W134" s="39"/>
      <c r="X134" s="39"/>
      <c r="Y134" s="26"/>
      <c r="Z134" s="26"/>
      <c r="AA134" s="26"/>
      <c r="AB134" s="26"/>
      <c r="AC134" s="26"/>
      <c r="AD134" s="26"/>
      <c r="AE134" s="26"/>
      <c r="AF134" s="26"/>
      <c r="AG134" s="26"/>
      <c r="AH134" s="26" t="s">
        <v>2142</v>
      </c>
      <c r="AI134" s="26" t="s">
        <v>2161</v>
      </c>
      <c r="AJ134" s="26"/>
      <c r="AK134" s="26"/>
      <c r="AL134" s="26" t="s">
        <v>2144</v>
      </c>
      <c r="AM134" s="26" t="s">
        <v>2145</v>
      </c>
      <c r="AN134" s="26" t="s">
        <v>2146</v>
      </c>
      <c r="AO134" s="26" t="s">
        <v>2147</v>
      </c>
      <c r="AP134" s="26" t="s">
        <v>2148</v>
      </c>
      <c r="AQ134" s="26" t="s">
        <v>2149</v>
      </c>
      <c r="AR134" s="26"/>
      <c r="AS134" s="26" t="s">
        <v>2152</v>
      </c>
      <c r="AT134" s="26" t="s">
        <v>2162</v>
      </c>
      <c r="AU134" s="26"/>
      <c r="AV134" s="26"/>
      <c r="AW134" s="26"/>
      <c r="AX134" s="26"/>
      <c r="AY134" s="26"/>
      <c r="AZ134" s="26"/>
    </row>
    <row r="135" spans="1:52" x14ac:dyDescent="0.25">
      <c r="A135" s="14">
        <v>891780051</v>
      </c>
      <c r="B135" s="14">
        <v>4</v>
      </c>
      <c r="C135" s="14" t="s">
        <v>1978</v>
      </c>
      <c r="D135" s="18">
        <v>555</v>
      </c>
      <c r="E135" s="4" t="s">
        <v>122</v>
      </c>
      <c r="F135" s="18">
        <v>47</v>
      </c>
      <c r="G135" s="19" t="s">
        <v>246</v>
      </c>
      <c r="H135" s="20" t="s">
        <v>1979</v>
      </c>
      <c r="I135" s="20" t="s">
        <v>887</v>
      </c>
      <c r="J135" s="21">
        <v>42709</v>
      </c>
      <c r="K135" s="22" t="s">
        <v>2121</v>
      </c>
      <c r="L135" s="22" t="s">
        <v>2122</v>
      </c>
      <c r="M135" s="22" t="s">
        <v>2123</v>
      </c>
      <c r="N135" s="22"/>
      <c r="O135" s="22" t="s">
        <v>2125</v>
      </c>
      <c r="P135" s="25"/>
      <c r="Q135" s="25"/>
      <c r="R135" s="25"/>
      <c r="S135" s="25"/>
      <c r="T135" s="25"/>
      <c r="U135" s="25"/>
      <c r="V135" s="25"/>
      <c r="W135" s="25"/>
      <c r="X135" s="25"/>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row>
    <row r="136" spans="1:52" x14ac:dyDescent="0.25">
      <c r="A136" s="13">
        <v>800099429</v>
      </c>
      <c r="B136" s="13">
        <v>3</v>
      </c>
      <c r="C136" s="14" t="s">
        <v>1980</v>
      </c>
      <c r="D136" s="18">
        <v>263</v>
      </c>
      <c r="E136" s="4" t="s">
        <v>123</v>
      </c>
      <c r="F136" s="19">
        <v>85</v>
      </c>
      <c r="G136" s="18" t="s">
        <v>256</v>
      </c>
      <c r="H136" s="20" t="s">
        <v>1981</v>
      </c>
      <c r="I136" s="20" t="s">
        <v>1589</v>
      </c>
      <c r="J136" s="21">
        <v>43813</v>
      </c>
      <c r="K136" s="22" t="s">
        <v>2121</v>
      </c>
      <c r="L136" s="22"/>
      <c r="M136" s="22" t="s">
        <v>2123</v>
      </c>
      <c r="N136" s="22" t="s">
        <v>2124</v>
      </c>
      <c r="O136" s="22" t="s">
        <v>2125</v>
      </c>
      <c r="P136" s="25" t="s">
        <v>2151</v>
      </c>
      <c r="Q136" s="26" t="s">
        <v>2126</v>
      </c>
      <c r="R136" s="26"/>
      <c r="S136" s="26"/>
      <c r="T136" s="26"/>
      <c r="U136" s="26" t="s">
        <v>2130</v>
      </c>
      <c r="V136" s="26"/>
      <c r="W136" s="26"/>
      <c r="X136" s="26" t="s">
        <v>2132</v>
      </c>
      <c r="Y136" s="26"/>
      <c r="Z136" s="26"/>
      <c r="AA136" s="26"/>
      <c r="AB136" s="26"/>
      <c r="AC136" s="26" t="s">
        <v>2160</v>
      </c>
      <c r="AD136" s="26" t="s">
        <v>2138</v>
      </c>
      <c r="AE136" s="26" t="s">
        <v>2139</v>
      </c>
      <c r="AF136" s="26"/>
      <c r="AG136" s="26"/>
      <c r="AH136" s="26" t="s">
        <v>2142</v>
      </c>
      <c r="AI136" s="26"/>
      <c r="AJ136" s="26"/>
      <c r="AK136" s="26"/>
      <c r="AL136" s="26"/>
      <c r="AM136" s="26"/>
      <c r="AN136" s="26"/>
      <c r="AO136" s="26"/>
      <c r="AP136" s="26"/>
      <c r="AQ136" s="26"/>
      <c r="AR136" s="26" t="s">
        <v>2150</v>
      </c>
      <c r="AS136" s="26"/>
      <c r="AT136" s="26"/>
      <c r="AU136" s="26"/>
      <c r="AV136" s="26"/>
      <c r="AW136" s="26"/>
      <c r="AX136" s="26"/>
      <c r="AY136" s="26"/>
      <c r="AZ136" s="26"/>
    </row>
    <row r="137" spans="1:52" x14ac:dyDescent="0.25">
      <c r="A137" s="13">
        <v>891703045</v>
      </c>
      <c r="B137" s="13">
        <v>1</v>
      </c>
      <c r="C137" s="14" t="s">
        <v>1982</v>
      </c>
      <c r="D137" s="18">
        <v>570</v>
      </c>
      <c r="E137" s="4" t="s">
        <v>124</v>
      </c>
      <c r="F137" s="18">
        <v>47</v>
      </c>
      <c r="G137" s="19" t="s">
        <v>246</v>
      </c>
      <c r="H137" s="20" t="s">
        <v>1983</v>
      </c>
      <c r="I137" s="20" t="s">
        <v>1597</v>
      </c>
      <c r="J137" s="21">
        <v>41907</v>
      </c>
      <c r="K137" s="25"/>
      <c r="L137" s="25"/>
      <c r="M137" s="22" t="s">
        <v>2123</v>
      </c>
      <c r="N137" s="22" t="s">
        <v>2124</v>
      </c>
      <c r="O137" s="22" t="s">
        <v>2125</v>
      </c>
      <c r="P137" s="25"/>
      <c r="Q137" s="26" t="s">
        <v>2126</v>
      </c>
      <c r="R137" s="25"/>
      <c r="S137" s="25"/>
      <c r="T137" s="25" t="s">
        <v>2129</v>
      </c>
      <c r="U137" s="26" t="s">
        <v>2130</v>
      </c>
      <c r="V137" s="25"/>
      <c r="W137" s="25"/>
      <c r="X137" s="25"/>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row>
    <row r="138" spans="1:52" x14ac:dyDescent="0.25">
      <c r="A138" s="13">
        <v>891200461</v>
      </c>
      <c r="B138" s="13">
        <v>3</v>
      </c>
      <c r="C138" s="14" t="s">
        <v>1984</v>
      </c>
      <c r="D138" s="18">
        <v>568</v>
      </c>
      <c r="E138" s="4" t="s">
        <v>125</v>
      </c>
      <c r="F138" s="19">
        <v>86</v>
      </c>
      <c r="G138" s="19" t="s">
        <v>257</v>
      </c>
      <c r="H138" s="20" t="s">
        <v>1985</v>
      </c>
      <c r="I138" s="20" t="s">
        <v>892</v>
      </c>
      <c r="J138" s="21">
        <v>41995</v>
      </c>
      <c r="K138" s="22" t="s">
        <v>2121</v>
      </c>
      <c r="L138" s="22" t="s">
        <v>2122</v>
      </c>
      <c r="M138" s="22" t="s">
        <v>2123</v>
      </c>
      <c r="N138" s="22" t="s">
        <v>2124</v>
      </c>
      <c r="O138" s="25"/>
      <c r="P138" s="25"/>
      <c r="Q138" s="25"/>
      <c r="R138" s="25" t="s">
        <v>2127</v>
      </c>
      <c r="S138" s="25" t="s">
        <v>2128</v>
      </c>
      <c r="T138" s="25"/>
      <c r="U138" s="25"/>
      <c r="V138" s="25"/>
      <c r="W138" s="25"/>
      <c r="X138" s="25"/>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row>
    <row r="139" spans="1:52" x14ac:dyDescent="0.25">
      <c r="A139" s="13">
        <v>890980049</v>
      </c>
      <c r="B139" s="13">
        <v>3</v>
      </c>
      <c r="C139" s="14" t="s">
        <v>1986</v>
      </c>
      <c r="D139" s="18">
        <v>579</v>
      </c>
      <c r="E139" s="4" t="s">
        <v>126</v>
      </c>
      <c r="F139" s="18" t="s">
        <v>212</v>
      </c>
      <c r="G139" s="19" t="s">
        <v>238</v>
      </c>
      <c r="H139" s="20" t="s">
        <v>1987</v>
      </c>
      <c r="I139" s="20" t="s">
        <v>899</v>
      </c>
      <c r="J139" s="21">
        <v>43069</v>
      </c>
      <c r="K139" s="22" t="s">
        <v>2121</v>
      </c>
      <c r="L139" s="22" t="s">
        <v>2122</v>
      </c>
      <c r="M139" s="22" t="s">
        <v>2123</v>
      </c>
      <c r="N139" s="22" t="s">
        <v>2124</v>
      </c>
      <c r="O139" s="22" t="s">
        <v>2125</v>
      </c>
      <c r="P139" s="25"/>
      <c r="Q139" s="25"/>
      <c r="R139" s="25"/>
      <c r="S139" s="25"/>
      <c r="T139" s="25"/>
      <c r="U139" s="25"/>
      <c r="V139" s="25"/>
      <c r="W139" s="25"/>
      <c r="X139" s="25" t="s">
        <v>2132</v>
      </c>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row>
    <row r="140" spans="1:52" ht="22.5" x14ac:dyDescent="0.25">
      <c r="A140" s="13">
        <v>891800466</v>
      </c>
      <c r="B140" s="13">
        <v>4</v>
      </c>
      <c r="C140" s="14" t="s">
        <v>1988</v>
      </c>
      <c r="D140" s="18">
        <v>572</v>
      </c>
      <c r="E140" s="4" t="s">
        <v>127</v>
      </c>
      <c r="F140" s="18">
        <v>15</v>
      </c>
      <c r="G140" s="19" t="s">
        <v>441</v>
      </c>
      <c r="H140" s="20" t="s">
        <v>1989</v>
      </c>
      <c r="I140" s="20" t="s">
        <v>888</v>
      </c>
      <c r="J140" s="21">
        <v>42727</v>
      </c>
      <c r="K140" s="22" t="s">
        <v>2121</v>
      </c>
      <c r="L140" s="22" t="s">
        <v>2122</v>
      </c>
      <c r="M140" s="22" t="s">
        <v>2123</v>
      </c>
      <c r="N140" s="22" t="s">
        <v>2124</v>
      </c>
      <c r="O140" s="22" t="s">
        <v>2125</v>
      </c>
      <c r="P140" s="25"/>
      <c r="Q140" s="25"/>
      <c r="R140" s="25" t="s">
        <v>2127</v>
      </c>
      <c r="S140" s="25" t="s">
        <v>2128</v>
      </c>
      <c r="T140" s="25"/>
      <c r="U140" s="25"/>
      <c r="V140" s="25"/>
      <c r="W140" s="25"/>
      <c r="X140" s="25" t="s">
        <v>2132</v>
      </c>
      <c r="Y140" s="26"/>
      <c r="Z140" s="26"/>
      <c r="AA140" s="26" t="s">
        <v>2135</v>
      </c>
      <c r="AB140" s="26"/>
      <c r="AC140" s="26" t="s">
        <v>2160</v>
      </c>
      <c r="AD140" s="26"/>
      <c r="AE140" s="26"/>
      <c r="AF140" s="26"/>
      <c r="AG140" s="26"/>
      <c r="AH140" s="26"/>
      <c r="AI140" s="26"/>
      <c r="AJ140" s="26"/>
      <c r="AK140" s="26"/>
      <c r="AL140" s="26"/>
      <c r="AM140" s="26"/>
      <c r="AN140" s="26"/>
      <c r="AO140" s="26"/>
      <c r="AP140" s="26"/>
      <c r="AQ140" s="26"/>
      <c r="AR140" s="26"/>
      <c r="AS140" s="26"/>
      <c r="AT140" s="26" t="s">
        <v>2162</v>
      </c>
      <c r="AU140" s="26"/>
      <c r="AV140" s="26"/>
      <c r="AW140" s="26"/>
      <c r="AX140" s="26"/>
      <c r="AY140" s="26"/>
      <c r="AZ140" s="26"/>
    </row>
    <row r="141" spans="1:52" x14ac:dyDescent="0.25">
      <c r="A141" s="14">
        <v>800079035</v>
      </c>
      <c r="B141" s="14">
        <v>1</v>
      </c>
      <c r="C141" s="14" t="s">
        <v>1990</v>
      </c>
      <c r="D141" s="18">
        <v>568</v>
      </c>
      <c r="E141" s="4" t="s">
        <v>128</v>
      </c>
      <c r="F141" s="18">
        <v>50</v>
      </c>
      <c r="G141" s="19" t="s">
        <v>247</v>
      </c>
      <c r="H141" s="20" t="s">
        <v>1991</v>
      </c>
      <c r="I141" s="20" t="s">
        <v>907</v>
      </c>
      <c r="J141" s="21">
        <v>43434</v>
      </c>
      <c r="K141" s="22" t="s">
        <v>2121</v>
      </c>
      <c r="L141" s="22" t="s">
        <v>2122</v>
      </c>
      <c r="M141" s="22" t="s">
        <v>2123</v>
      </c>
      <c r="N141" s="22" t="s">
        <v>2124</v>
      </c>
      <c r="O141" s="22" t="s">
        <v>2125</v>
      </c>
      <c r="P141" s="25"/>
      <c r="Q141" s="26" t="s">
        <v>2126</v>
      </c>
      <c r="R141" s="25"/>
      <c r="S141" s="25"/>
      <c r="T141" s="25" t="s">
        <v>2129</v>
      </c>
      <c r="U141" s="25"/>
      <c r="V141" s="25"/>
      <c r="W141" s="25"/>
      <c r="X141" s="25"/>
      <c r="Y141" s="26"/>
      <c r="Z141" s="26"/>
      <c r="AA141" s="26"/>
      <c r="AB141" s="26"/>
      <c r="AC141" s="26" t="s">
        <v>2160</v>
      </c>
      <c r="AD141" s="26"/>
      <c r="AE141" s="26"/>
      <c r="AF141" s="26"/>
      <c r="AG141" s="26"/>
      <c r="AH141" s="26" t="s">
        <v>2142</v>
      </c>
      <c r="AI141" s="26"/>
      <c r="AJ141" s="26"/>
      <c r="AK141" s="26"/>
      <c r="AL141" s="26"/>
      <c r="AM141" s="26"/>
      <c r="AN141" s="26"/>
      <c r="AO141" s="26"/>
      <c r="AP141" s="26" t="s">
        <v>2148</v>
      </c>
      <c r="AQ141" s="26"/>
      <c r="AR141" s="26"/>
      <c r="AS141" s="26"/>
      <c r="AT141" s="26"/>
      <c r="AU141" s="26"/>
      <c r="AV141" s="26"/>
      <c r="AW141" s="26"/>
      <c r="AX141" s="26"/>
      <c r="AY141" s="26"/>
      <c r="AZ141" s="26"/>
    </row>
    <row r="142" spans="1:52" ht="22.5" x14ac:dyDescent="0.25">
      <c r="A142" s="14">
        <v>892099325</v>
      </c>
      <c r="B142" s="14">
        <v>0</v>
      </c>
      <c r="C142" s="14" t="s">
        <v>1992</v>
      </c>
      <c r="D142" s="18">
        <v>573</v>
      </c>
      <c r="E142" s="4" t="s">
        <v>129</v>
      </c>
      <c r="F142" s="19">
        <v>50</v>
      </c>
      <c r="G142" s="19" t="s">
        <v>247</v>
      </c>
      <c r="H142" s="20" t="s">
        <v>1993</v>
      </c>
      <c r="I142" s="25" t="s">
        <v>908</v>
      </c>
      <c r="J142" s="22" t="s">
        <v>909</v>
      </c>
      <c r="K142" s="22" t="s">
        <v>2121</v>
      </c>
      <c r="L142" s="22" t="s">
        <v>2122</v>
      </c>
      <c r="M142" s="22" t="s">
        <v>2123</v>
      </c>
      <c r="N142" s="22"/>
      <c r="O142" s="22" t="s">
        <v>2125</v>
      </c>
      <c r="P142" s="25"/>
      <c r="Q142" s="25"/>
      <c r="R142" s="25"/>
      <c r="S142" s="25"/>
      <c r="T142" s="25"/>
      <c r="U142" s="25"/>
      <c r="V142" s="25"/>
      <c r="W142" s="25"/>
      <c r="X142" s="25"/>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row>
    <row r="143" spans="1:52" x14ac:dyDescent="0.25">
      <c r="A143" s="13">
        <v>800060525</v>
      </c>
      <c r="B143" s="13">
        <v>3</v>
      </c>
      <c r="C143" s="14" t="s">
        <v>1994</v>
      </c>
      <c r="D143" s="18" t="s">
        <v>221</v>
      </c>
      <c r="E143" s="47" t="s">
        <v>130</v>
      </c>
      <c r="F143" s="19" t="s">
        <v>220</v>
      </c>
      <c r="G143" s="19" t="s">
        <v>251</v>
      </c>
      <c r="H143" s="20">
        <v>68573</v>
      </c>
      <c r="I143" s="20" t="s">
        <v>1605</v>
      </c>
      <c r="J143" s="21">
        <v>41424</v>
      </c>
      <c r="K143" s="22" t="s">
        <v>2121</v>
      </c>
      <c r="L143" s="22" t="s">
        <v>2122</v>
      </c>
      <c r="M143" s="22" t="s">
        <v>2123</v>
      </c>
      <c r="N143" s="22"/>
      <c r="O143" s="22" t="s">
        <v>2125</v>
      </c>
      <c r="P143" s="25"/>
      <c r="Q143" s="25"/>
      <c r="R143" s="25"/>
      <c r="S143" s="25"/>
      <c r="T143" s="25"/>
      <c r="U143" s="25"/>
      <c r="V143" s="25"/>
      <c r="W143" s="25"/>
      <c r="X143" s="25"/>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row>
    <row r="144" spans="1:52" ht="33.75" x14ac:dyDescent="0.25">
      <c r="A144" s="14">
        <v>899999413</v>
      </c>
      <c r="B144" s="14">
        <v>8</v>
      </c>
      <c r="C144" s="14" t="s">
        <v>1995</v>
      </c>
      <c r="D144" s="18">
        <v>572</v>
      </c>
      <c r="E144" s="4" t="s">
        <v>131</v>
      </c>
      <c r="F144" s="19">
        <v>25</v>
      </c>
      <c r="G144" s="19" t="s">
        <v>243</v>
      </c>
      <c r="H144" s="20" t="s">
        <v>1996</v>
      </c>
      <c r="I144" s="25" t="s">
        <v>917</v>
      </c>
      <c r="J144" s="22" t="s">
        <v>918</v>
      </c>
      <c r="K144" s="22" t="s">
        <v>2121</v>
      </c>
      <c r="L144" s="22" t="s">
        <v>2122</v>
      </c>
      <c r="M144" s="22" t="s">
        <v>2123</v>
      </c>
      <c r="N144" s="22"/>
      <c r="O144" s="22" t="s">
        <v>2125</v>
      </c>
      <c r="P144" s="25"/>
      <c r="Q144" s="25"/>
      <c r="R144" s="25"/>
      <c r="S144" s="25"/>
      <c r="T144" s="25"/>
      <c r="U144" s="25"/>
      <c r="V144" s="25"/>
      <c r="W144" s="25"/>
      <c r="X144" s="25"/>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row>
    <row r="145" spans="1:52" x14ac:dyDescent="0.25">
      <c r="A145" s="14">
        <v>800250853</v>
      </c>
      <c r="B145" s="14">
        <v>1</v>
      </c>
      <c r="C145" s="14" t="s">
        <v>1997</v>
      </c>
      <c r="D145" s="18">
        <v>553</v>
      </c>
      <c r="E145" s="4" t="s">
        <v>132</v>
      </c>
      <c r="F145" s="18">
        <v>54</v>
      </c>
      <c r="G145" s="19" t="s">
        <v>249</v>
      </c>
      <c r="H145" s="20" t="s">
        <v>1998</v>
      </c>
      <c r="I145" s="20" t="s">
        <v>920</v>
      </c>
      <c r="J145" s="21">
        <v>40118</v>
      </c>
      <c r="K145" s="22" t="s">
        <v>2121</v>
      </c>
      <c r="L145" s="22" t="s">
        <v>2122</v>
      </c>
      <c r="M145" s="22" t="s">
        <v>2123</v>
      </c>
      <c r="N145" s="22" t="s">
        <v>2124</v>
      </c>
      <c r="O145" s="22" t="s">
        <v>2125</v>
      </c>
      <c r="P145" s="25"/>
      <c r="Q145" s="25" t="s">
        <v>2126</v>
      </c>
      <c r="R145" s="25"/>
      <c r="S145" s="25"/>
      <c r="T145" s="25"/>
      <c r="U145" s="25"/>
      <c r="V145" s="25"/>
      <c r="W145" s="25"/>
      <c r="X145" s="25"/>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row>
    <row r="146" spans="1:52" x14ac:dyDescent="0.25">
      <c r="A146" s="14">
        <v>891500580</v>
      </c>
      <c r="B146" s="14">
        <v>9</v>
      </c>
      <c r="C146" s="14" t="s">
        <v>1999</v>
      </c>
      <c r="D146" s="18" t="s">
        <v>221</v>
      </c>
      <c r="E146" s="4" t="s">
        <v>133</v>
      </c>
      <c r="F146" s="18" t="s">
        <v>222</v>
      </c>
      <c r="G146" s="19" t="s">
        <v>241</v>
      </c>
      <c r="H146" s="20" t="s">
        <v>223</v>
      </c>
      <c r="I146" s="20" t="s">
        <v>925</v>
      </c>
      <c r="J146" s="21">
        <v>42705</v>
      </c>
      <c r="K146" s="22" t="s">
        <v>2121</v>
      </c>
      <c r="L146" s="25"/>
      <c r="M146" s="22" t="s">
        <v>2123</v>
      </c>
      <c r="N146" s="25"/>
      <c r="O146" s="25"/>
      <c r="P146" s="25"/>
      <c r="Q146" s="25" t="s">
        <v>2126</v>
      </c>
      <c r="R146" s="25"/>
      <c r="S146" s="25"/>
      <c r="T146" s="25"/>
      <c r="U146" s="25" t="s">
        <v>2130</v>
      </c>
      <c r="V146" s="25"/>
      <c r="W146" s="25"/>
      <c r="X146" s="25"/>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row>
    <row r="147" spans="1:52" x14ac:dyDescent="0.25">
      <c r="A147" s="14">
        <v>890983906</v>
      </c>
      <c r="B147" s="14">
        <v>4</v>
      </c>
      <c r="C147" s="14" t="s">
        <v>2000</v>
      </c>
      <c r="D147" s="18">
        <v>591</v>
      </c>
      <c r="E147" s="4" t="s">
        <v>134</v>
      </c>
      <c r="F147" s="19" t="s">
        <v>212</v>
      </c>
      <c r="G147" s="19" t="s">
        <v>238</v>
      </c>
      <c r="H147" s="20" t="s">
        <v>2001</v>
      </c>
      <c r="I147" s="20" t="s">
        <v>931</v>
      </c>
      <c r="J147" s="21">
        <v>41996</v>
      </c>
      <c r="K147" s="22" t="s">
        <v>2121</v>
      </c>
      <c r="L147" s="22" t="s">
        <v>2122</v>
      </c>
      <c r="M147" s="22" t="s">
        <v>2123</v>
      </c>
      <c r="N147" s="22"/>
      <c r="O147" s="22" t="s">
        <v>2125</v>
      </c>
      <c r="P147" s="25"/>
      <c r="Q147" s="25"/>
      <c r="R147" s="25"/>
      <c r="S147" s="25"/>
      <c r="T147" s="25"/>
      <c r="U147" s="25"/>
      <c r="V147" s="25"/>
      <c r="W147" s="25"/>
      <c r="X147" s="25" t="s">
        <v>2132</v>
      </c>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row>
    <row r="148" spans="1:52" ht="22.5" x14ac:dyDescent="0.25">
      <c r="A148" s="14">
        <v>890201190</v>
      </c>
      <c r="B148" s="14">
        <v>3</v>
      </c>
      <c r="C148" s="14" t="s">
        <v>2002</v>
      </c>
      <c r="D148" s="18">
        <v>575</v>
      </c>
      <c r="E148" s="4" t="s">
        <v>135</v>
      </c>
      <c r="F148" s="19">
        <v>68</v>
      </c>
      <c r="G148" s="19" t="s">
        <v>251</v>
      </c>
      <c r="H148" s="20" t="s">
        <v>2003</v>
      </c>
      <c r="I148" s="25" t="s">
        <v>938</v>
      </c>
      <c r="J148" s="21">
        <v>42723</v>
      </c>
      <c r="K148" s="22" t="s">
        <v>2121</v>
      </c>
      <c r="L148" s="22" t="s">
        <v>2122</v>
      </c>
      <c r="M148" s="22" t="s">
        <v>2123</v>
      </c>
      <c r="N148" s="22" t="s">
        <v>2124</v>
      </c>
      <c r="O148" s="22" t="s">
        <v>2125</v>
      </c>
      <c r="P148" s="25"/>
      <c r="Q148" s="25" t="s">
        <v>2126</v>
      </c>
      <c r="R148" s="25" t="s">
        <v>2127</v>
      </c>
      <c r="S148" s="25"/>
      <c r="T148" s="25"/>
      <c r="U148" s="25"/>
      <c r="V148" s="25" t="s">
        <v>2137</v>
      </c>
      <c r="W148" s="25"/>
      <c r="X148" s="25"/>
      <c r="Y148" s="26"/>
      <c r="Z148" s="26"/>
      <c r="AA148" s="26"/>
      <c r="AB148" s="26"/>
      <c r="AC148" s="26" t="s">
        <v>2160</v>
      </c>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row>
    <row r="149" spans="1:52" x14ac:dyDescent="0.25">
      <c r="A149" s="13">
        <v>892300123</v>
      </c>
      <c r="B149" s="13">
        <v>1</v>
      </c>
      <c r="C149" s="14" t="s">
        <v>2004</v>
      </c>
      <c r="D149" s="18">
        <v>614</v>
      </c>
      <c r="E149" s="4" t="s">
        <v>136</v>
      </c>
      <c r="F149" s="19">
        <v>20</v>
      </c>
      <c r="G149" s="19" t="s">
        <v>242</v>
      </c>
      <c r="H149" s="20" t="s">
        <v>2005</v>
      </c>
      <c r="I149" s="20" t="s">
        <v>1473</v>
      </c>
      <c r="J149" s="21">
        <v>40327</v>
      </c>
      <c r="K149" s="22" t="s">
        <v>2121</v>
      </c>
      <c r="L149" s="22" t="s">
        <v>2122</v>
      </c>
      <c r="M149" s="22" t="s">
        <v>2123</v>
      </c>
      <c r="N149" s="22" t="s">
        <v>2124</v>
      </c>
      <c r="O149" s="22" t="s">
        <v>2125</v>
      </c>
      <c r="P149" s="25"/>
      <c r="Q149" s="25"/>
      <c r="R149" s="25" t="s">
        <v>2127</v>
      </c>
      <c r="S149" s="25" t="s">
        <v>2128</v>
      </c>
      <c r="T149" s="25"/>
      <c r="U149" s="25"/>
      <c r="V149" s="25"/>
      <c r="W149" s="25"/>
      <c r="X149" s="25"/>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row>
    <row r="150" spans="1:52" x14ac:dyDescent="0.25">
      <c r="A150" s="13">
        <v>892115007</v>
      </c>
      <c r="B150" s="13">
        <v>2</v>
      </c>
      <c r="C150" s="14" t="s">
        <v>2006</v>
      </c>
      <c r="D150" s="18" t="s">
        <v>202</v>
      </c>
      <c r="E150" s="4" t="s">
        <v>137</v>
      </c>
      <c r="F150" s="18">
        <v>44</v>
      </c>
      <c r="G150" s="18" t="s">
        <v>245</v>
      </c>
      <c r="H150" s="20" t="s">
        <v>2007</v>
      </c>
      <c r="I150" s="20" t="s">
        <v>945</v>
      </c>
      <c r="J150" s="21">
        <v>39243</v>
      </c>
      <c r="K150" s="22" t="s">
        <v>2121</v>
      </c>
      <c r="L150" s="22" t="s">
        <v>2122</v>
      </c>
      <c r="M150" s="22" t="s">
        <v>2123</v>
      </c>
      <c r="N150" s="22"/>
      <c r="O150" s="22" t="s">
        <v>2125</v>
      </c>
      <c r="P150" s="25"/>
      <c r="Q150" s="25"/>
      <c r="R150" s="25"/>
      <c r="S150" s="25"/>
      <c r="T150" s="25"/>
      <c r="U150" s="25"/>
      <c r="V150" s="25"/>
      <c r="W150" s="25"/>
      <c r="X150" s="25"/>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row>
    <row r="151" spans="1:52" ht="33.75" x14ac:dyDescent="0.25">
      <c r="A151" s="13">
        <v>890907317</v>
      </c>
      <c r="B151" s="13">
        <v>2</v>
      </c>
      <c r="C151" s="14" t="s">
        <v>2008</v>
      </c>
      <c r="D151" s="18">
        <v>615</v>
      </c>
      <c r="E151" s="4" t="s">
        <v>138</v>
      </c>
      <c r="F151" s="18" t="s">
        <v>212</v>
      </c>
      <c r="G151" s="19" t="s">
        <v>238</v>
      </c>
      <c r="H151" s="20" t="s">
        <v>2009</v>
      </c>
      <c r="I151" s="20" t="s">
        <v>951</v>
      </c>
      <c r="J151" s="21">
        <v>43453</v>
      </c>
      <c r="K151" s="22" t="s">
        <v>2121</v>
      </c>
      <c r="L151" s="22" t="s">
        <v>2122</v>
      </c>
      <c r="M151" s="22" t="s">
        <v>2123</v>
      </c>
      <c r="N151" s="22" t="s">
        <v>2124</v>
      </c>
      <c r="O151" s="22" t="s">
        <v>2125</v>
      </c>
      <c r="P151" s="25"/>
      <c r="Q151" s="25"/>
      <c r="R151" s="25"/>
      <c r="S151" s="25"/>
      <c r="T151" s="25"/>
      <c r="U151" s="25"/>
      <c r="V151" s="25"/>
      <c r="W151" s="25"/>
      <c r="X151" s="25" t="s">
        <v>2132</v>
      </c>
      <c r="Y151" s="26"/>
      <c r="Z151" s="26"/>
      <c r="AA151" s="26"/>
      <c r="AB151" s="26"/>
      <c r="AC151" s="26"/>
      <c r="AD151" s="26"/>
      <c r="AE151" s="26"/>
      <c r="AF151" s="26"/>
      <c r="AG151" s="26"/>
      <c r="AH151" s="26" t="s">
        <v>2142</v>
      </c>
      <c r="AI151" s="26" t="s">
        <v>2161</v>
      </c>
      <c r="AJ151" s="26"/>
      <c r="AK151" s="26"/>
      <c r="AL151" s="26" t="s">
        <v>2144</v>
      </c>
      <c r="AM151" s="26" t="s">
        <v>2145</v>
      </c>
      <c r="AN151" s="26" t="s">
        <v>2146</v>
      </c>
      <c r="AO151" s="26" t="s">
        <v>2147</v>
      </c>
      <c r="AP151" s="26" t="s">
        <v>2148</v>
      </c>
      <c r="AQ151" s="26" t="s">
        <v>2149</v>
      </c>
      <c r="AR151" s="26"/>
      <c r="AS151" s="26" t="s">
        <v>2152</v>
      </c>
      <c r="AT151" s="26" t="s">
        <v>2162</v>
      </c>
      <c r="AU151" s="26"/>
      <c r="AV151" s="26"/>
      <c r="AW151" s="26"/>
      <c r="AX151" s="26"/>
      <c r="AY151" s="26"/>
      <c r="AZ151" s="26"/>
    </row>
    <row r="152" spans="1:52" ht="22.5" x14ac:dyDescent="0.25">
      <c r="A152" s="5">
        <v>890204646</v>
      </c>
      <c r="B152" s="13">
        <v>3</v>
      </c>
      <c r="C152" s="14" t="s">
        <v>2010</v>
      </c>
      <c r="D152" s="18">
        <v>615</v>
      </c>
      <c r="E152" s="4" t="s">
        <v>139</v>
      </c>
      <c r="F152" s="18">
        <v>68</v>
      </c>
      <c r="G152" s="19" t="s">
        <v>251</v>
      </c>
      <c r="H152" s="20" t="s">
        <v>2011</v>
      </c>
      <c r="I152" s="20" t="s">
        <v>952</v>
      </c>
      <c r="J152" s="21">
        <v>39812</v>
      </c>
      <c r="K152" s="22" t="s">
        <v>2121</v>
      </c>
      <c r="L152" s="22" t="s">
        <v>2122</v>
      </c>
      <c r="M152" s="22" t="s">
        <v>2123</v>
      </c>
      <c r="N152" s="22" t="s">
        <v>2124</v>
      </c>
      <c r="O152" s="22" t="s">
        <v>2125</v>
      </c>
      <c r="P152" s="25"/>
      <c r="Q152" s="25" t="s">
        <v>2126</v>
      </c>
      <c r="R152" s="25" t="s">
        <v>2127</v>
      </c>
      <c r="S152" s="25"/>
      <c r="T152" s="25"/>
      <c r="U152" s="25"/>
      <c r="V152" s="25" t="s">
        <v>2137</v>
      </c>
      <c r="W152" s="25"/>
      <c r="X152" s="25"/>
      <c r="Y152" s="26"/>
      <c r="Z152" s="26"/>
      <c r="AA152" s="26"/>
      <c r="AB152" s="26"/>
      <c r="AC152" s="26" t="s">
        <v>2160</v>
      </c>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row>
    <row r="153" spans="1:52" x14ac:dyDescent="0.25">
      <c r="A153" s="13">
        <v>891180040</v>
      </c>
      <c r="B153" s="13">
        <v>9</v>
      </c>
      <c r="C153" s="14" t="s">
        <v>2012</v>
      </c>
      <c r="D153" s="18">
        <v>615</v>
      </c>
      <c r="E153" s="4" t="s">
        <v>140</v>
      </c>
      <c r="F153" s="18">
        <v>41</v>
      </c>
      <c r="G153" s="19" t="s">
        <v>244</v>
      </c>
      <c r="H153" s="20" t="s">
        <v>2013</v>
      </c>
      <c r="I153" s="20" t="s">
        <v>959</v>
      </c>
      <c r="J153" s="21">
        <v>42333</v>
      </c>
      <c r="K153" s="22" t="s">
        <v>2121</v>
      </c>
      <c r="L153" s="22" t="s">
        <v>2122</v>
      </c>
      <c r="M153" s="22" t="s">
        <v>2123</v>
      </c>
      <c r="N153" s="22"/>
      <c r="O153" s="22" t="s">
        <v>2125</v>
      </c>
      <c r="P153" s="25"/>
      <c r="Q153" s="25"/>
      <c r="R153" s="25"/>
      <c r="S153" s="25"/>
      <c r="T153" s="25"/>
      <c r="U153" s="25"/>
      <c r="V153" s="25"/>
      <c r="W153" s="25"/>
      <c r="X153" s="25"/>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row>
    <row r="154" spans="1:52" ht="22.5" x14ac:dyDescent="0.25">
      <c r="A154" s="13">
        <v>890204643</v>
      </c>
      <c r="B154" s="13">
        <v>1</v>
      </c>
      <c r="C154" s="14" t="s">
        <v>2014</v>
      </c>
      <c r="D154" s="18">
        <v>655</v>
      </c>
      <c r="E154" s="4" t="s">
        <v>141</v>
      </c>
      <c r="F154" s="19">
        <v>68</v>
      </c>
      <c r="G154" s="19" t="s">
        <v>251</v>
      </c>
      <c r="H154" s="20" t="s">
        <v>2015</v>
      </c>
      <c r="I154" s="25" t="s">
        <v>965</v>
      </c>
      <c r="J154" s="22" t="s">
        <v>966</v>
      </c>
      <c r="K154" s="22" t="s">
        <v>2121</v>
      </c>
      <c r="L154" s="22" t="s">
        <v>2122</v>
      </c>
      <c r="M154" s="22" t="s">
        <v>2123</v>
      </c>
      <c r="N154" s="22"/>
      <c r="O154" s="22" t="s">
        <v>2125</v>
      </c>
      <c r="P154" s="25"/>
      <c r="Q154" s="25"/>
      <c r="R154" s="25"/>
      <c r="S154" s="25"/>
      <c r="T154" s="25"/>
      <c r="U154" s="25"/>
      <c r="V154" s="25"/>
      <c r="W154" s="25"/>
      <c r="X154" s="25"/>
      <c r="Y154" s="26"/>
      <c r="Z154" s="26"/>
      <c r="AA154" s="26"/>
      <c r="AB154" s="26" t="s">
        <v>2136</v>
      </c>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row>
    <row r="155" spans="1:52" x14ac:dyDescent="0.25">
      <c r="A155" s="13">
        <v>800094844</v>
      </c>
      <c r="B155" s="13">
        <v>4</v>
      </c>
      <c r="C155" s="14" t="s">
        <v>2016</v>
      </c>
      <c r="D155" s="18">
        <v>628</v>
      </c>
      <c r="E155" s="4" t="s">
        <v>142</v>
      </c>
      <c r="F155" s="18"/>
      <c r="G155" s="19" t="s">
        <v>438</v>
      </c>
      <c r="H155" s="20" t="s">
        <v>2017</v>
      </c>
      <c r="I155" s="20" t="s">
        <v>568</v>
      </c>
      <c r="J155" s="21">
        <v>43078</v>
      </c>
      <c r="K155" s="22" t="s">
        <v>2121</v>
      </c>
      <c r="L155" s="22" t="s">
        <v>2122</v>
      </c>
      <c r="M155" s="22" t="s">
        <v>2123</v>
      </c>
      <c r="N155" s="22"/>
      <c r="O155" s="22" t="s">
        <v>2125</v>
      </c>
      <c r="P155" s="25"/>
      <c r="Q155" s="25"/>
      <c r="R155" s="25"/>
      <c r="S155" s="25"/>
      <c r="T155" s="25"/>
      <c r="U155" s="25"/>
      <c r="V155" s="25"/>
      <c r="W155" s="25"/>
      <c r="X155" s="25"/>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row>
    <row r="156" spans="1:52" ht="33.75" x14ac:dyDescent="0.25">
      <c r="A156" s="13">
        <v>890980331</v>
      </c>
      <c r="B156" s="13">
        <v>6</v>
      </c>
      <c r="C156" s="14" t="s">
        <v>2018</v>
      </c>
      <c r="D156" s="18">
        <v>631</v>
      </c>
      <c r="E156" s="4" t="s">
        <v>143</v>
      </c>
      <c r="F156" s="19" t="s">
        <v>212</v>
      </c>
      <c r="G156" s="19" t="s">
        <v>238</v>
      </c>
      <c r="H156" s="20" t="s">
        <v>2019</v>
      </c>
      <c r="I156" s="20" t="s">
        <v>968</v>
      </c>
      <c r="J156" s="21">
        <v>41947</v>
      </c>
      <c r="K156" s="22" t="s">
        <v>2121</v>
      </c>
      <c r="L156" s="22" t="s">
        <v>2122</v>
      </c>
      <c r="M156" s="22" t="s">
        <v>2123</v>
      </c>
      <c r="N156" s="22"/>
      <c r="O156" s="22" t="s">
        <v>2125</v>
      </c>
      <c r="P156" s="25"/>
      <c r="Q156" s="25"/>
      <c r="R156" s="25"/>
      <c r="S156" s="25"/>
      <c r="T156" s="25"/>
      <c r="U156" s="25" t="s">
        <v>2130</v>
      </c>
      <c r="V156" s="25"/>
      <c r="W156" s="25"/>
      <c r="X156" s="25"/>
      <c r="Y156" s="26"/>
      <c r="Z156" s="26"/>
      <c r="AA156" s="26"/>
      <c r="AB156" s="26"/>
      <c r="AC156" s="26"/>
      <c r="AD156" s="26"/>
      <c r="AE156" s="26"/>
      <c r="AF156" s="26"/>
      <c r="AG156" s="26"/>
      <c r="AH156" s="26" t="s">
        <v>2142</v>
      </c>
      <c r="AI156" s="26" t="s">
        <v>2161</v>
      </c>
      <c r="AJ156" s="26"/>
      <c r="AK156" s="26"/>
      <c r="AL156" s="26" t="s">
        <v>2144</v>
      </c>
      <c r="AM156" s="26" t="s">
        <v>2145</v>
      </c>
      <c r="AN156" s="26" t="s">
        <v>2146</v>
      </c>
      <c r="AO156" s="26" t="s">
        <v>2147</v>
      </c>
      <c r="AP156" s="50"/>
      <c r="AQ156" s="26" t="s">
        <v>2149</v>
      </c>
      <c r="AR156" s="26"/>
      <c r="AS156" s="26" t="s">
        <v>2152</v>
      </c>
      <c r="AT156" s="26" t="s">
        <v>2162</v>
      </c>
      <c r="AU156" s="26"/>
      <c r="AV156" s="26"/>
      <c r="AW156" s="26"/>
      <c r="AX156" s="26"/>
      <c r="AY156" s="26"/>
      <c r="AZ156" s="26"/>
    </row>
    <row r="157" spans="1:52" ht="22.5" x14ac:dyDescent="0.25">
      <c r="A157" s="14">
        <v>800096777</v>
      </c>
      <c r="B157" s="14">
        <v>8</v>
      </c>
      <c r="C157" s="14" t="s">
        <v>2020</v>
      </c>
      <c r="D157" s="18">
        <v>660</v>
      </c>
      <c r="E157" s="4" t="s">
        <v>144</v>
      </c>
      <c r="F157" s="18">
        <v>23</v>
      </c>
      <c r="G157" s="19" t="s">
        <v>440</v>
      </c>
      <c r="H157" s="20" t="s">
        <v>2021</v>
      </c>
      <c r="I157" s="25" t="s">
        <v>976</v>
      </c>
      <c r="J157" s="22" t="s">
        <v>977</v>
      </c>
      <c r="K157" s="22" t="s">
        <v>2121</v>
      </c>
      <c r="L157" s="22" t="s">
        <v>2122</v>
      </c>
      <c r="M157" s="22" t="s">
        <v>2123</v>
      </c>
      <c r="N157" s="22"/>
      <c r="O157" s="22" t="s">
        <v>2125</v>
      </c>
      <c r="P157" s="25"/>
      <c r="Q157" s="25"/>
      <c r="R157" s="25"/>
      <c r="S157" s="25"/>
      <c r="T157" s="25"/>
      <c r="U157" s="25"/>
      <c r="V157" s="25"/>
      <c r="W157" s="25"/>
      <c r="X157" s="25"/>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row>
    <row r="158" spans="1:52" ht="22.5" x14ac:dyDescent="0.25">
      <c r="A158" s="14">
        <v>800100140</v>
      </c>
      <c r="B158" s="14">
        <v>4</v>
      </c>
      <c r="C158" s="14" t="s">
        <v>2022</v>
      </c>
      <c r="D158" s="18">
        <v>671</v>
      </c>
      <c r="E158" s="4" t="s">
        <v>145</v>
      </c>
      <c r="F158" s="19">
        <v>73</v>
      </c>
      <c r="G158" s="19" t="s">
        <v>253</v>
      </c>
      <c r="H158" s="20" t="s">
        <v>2023</v>
      </c>
      <c r="I158" s="25" t="s">
        <v>982</v>
      </c>
      <c r="J158" s="22" t="s">
        <v>983</v>
      </c>
      <c r="K158" s="22" t="s">
        <v>2121</v>
      </c>
      <c r="L158" s="22" t="s">
        <v>2122</v>
      </c>
      <c r="M158" s="22" t="s">
        <v>2123</v>
      </c>
      <c r="N158" s="22" t="s">
        <v>2124</v>
      </c>
      <c r="O158" s="22" t="s">
        <v>2125</v>
      </c>
      <c r="P158" s="25"/>
      <c r="Q158" s="25"/>
      <c r="R158" s="25"/>
      <c r="S158" s="25"/>
      <c r="T158" s="25"/>
      <c r="U158" s="25"/>
      <c r="V158" s="25"/>
      <c r="W158" s="25"/>
      <c r="X158" s="25"/>
      <c r="Y158" s="26"/>
      <c r="Z158" s="26" t="s">
        <v>2134</v>
      </c>
      <c r="AA158" s="26" t="s">
        <v>2135</v>
      </c>
      <c r="AB158" s="26" t="s">
        <v>2136</v>
      </c>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row>
    <row r="159" spans="1:52" x14ac:dyDescent="0.25">
      <c r="A159" s="14">
        <v>800016757</v>
      </c>
      <c r="B159" s="14">
        <v>9</v>
      </c>
      <c r="C159" s="14" t="s">
        <v>2024</v>
      </c>
      <c r="D159" s="18">
        <v>646</v>
      </c>
      <c r="E159" s="4" t="s">
        <v>146</v>
      </c>
      <c r="F159" s="19">
        <v>15</v>
      </c>
      <c r="G159" s="19" t="s">
        <v>441</v>
      </c>
      <c r="H159" s="20" t="s">
        <v>2025</v>
      </c>
      <c r="I159" s="20" t="s">
        <v>938</v>
      </c>
      <c r="J159" s="21">
        <v>42706</v>
      </c>
      <c r="K159" s="22" t="s">
        <v>2121</v>
      </c>
      <c r="L159" s="22" t="s">
        <v>2122</v>
      </c>
      <c r="M159" s="22" t="s">
        <v>2123</v>
      </c>
      <c r="N159" s="22" t="s">
        <v>2124</v>
      </c>
      <c r="O159" s="25"/>
      <c r="P159" s="25"/>
      <c r="Q159" s="25"/>
      <c r="R159" s="25" t="s">
        <v>2127</v>
      </c>
      <c r="S159" s="25" t="s">
        <v>2128</v>
      </c>
      <c r="T159" s="25"/>
      <c r="U159" s="25"/>
      <c r="V159" s="25"/>
      <c r="W159" s="25"/>
      <c r="X159" s="25"/>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row>
    <row r="160" spans="1:52" x14ac:dyDescent="0.25">
      <c r="A160" s="14">
        <v>800096619</v>
      </c>
      <c r="B160" s="14">
        <v>2</v>
      </c>
      <c r="C160" s="14" t="s">
        <v>2026</v>
      </c>
      <c r="D160" s="18">
        <v>710</v>
      </c>
      <c r="E160" s="4" t="s">
        <v>147</v>
      </c>
      <c r="F160" s="18">
        <v>20</v>
      </c>
      <c r="G160" s="19" t="s">
        <v>242</v>
      </c>
      <c r="H160" s="20" t="s">
        <v>2027</v>
      </c>
      <c r="I160" s="20" t="s">
        <v>990</v>
      </c>
      <c r="J160" s="21">
        <v>43152</v>
      </c>
      <c r="K160" s="22" t="s">
        <v>2121</v>
      </c>
      <c r="L160" s="22" t="s">
        <v>2122</v>
      </c>
      <c r="M160" s="22" t="s">
        <v>2123</v>
      </c>
      <c r="N160" s="22"/>
      <c r="O160" s="22" t="s">
        <v>2125</v>
      </c>
      <c r="P160" s="25"/>
      <c r="Q160" s="25"/>
      <c r="R160" s="25"/>
      <c r="S160" s="25"/>
      <c r="T160" s="25"/>
      <c r="U160" s="25"/>
      <c r="V160" s="25"/>
      <c r="W160" s="25"/>
      <c r="X160" s="25"/>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row>
    <row r="161" spans="1:52" x14ac:dyDescent="0.25">
      <c r="A161" s="14">
        <v>890207022</v>
      </c>
      <c r="B161" s="14">
        <v>1</v>
      </c>
      <c r="C161" s="14" t="s">
        <v>2028</v>
      </c>
      <c r="D161" s="18">
        <v>647</v>
      </c>
      <c r="E161" s="4" t="s">
        <v>148</v>
      </c>
      <c r="F161" s="18" t="s">
        <v>212</v>
      </c>
      <c r="G161" s="19" t="s">
        <v>238</v>
      </c>
      <c r="H161" s="20" t="s">
        <v>2029</v>
      </c>
      <c r="I161" s="20" t="s">
        <v>1621</v>
      </c>
      <c r="J161" s="21">
        <v>40154</v>
      </c>
      <c r="K161" s="22" t="s">
        <v>2121</v>
      </c>
      <c r="L161" s="22" t="s">
        <v>2122</v>
      </c>
      <c r="M161" s="22" t="s">
        <v>2123</v>
      </c>
      <c r="N161" s="22" t="s">
        <v>2124</v>
      </c>
      <c r="O161" s="22" t="s">
        <v>2125</v>
      </c>
      <c r="P161" s="25"/>
      <c r="Q161" s="25"/>
      <c r="R161" s="25"/>
      <c r="S161" s="25"/>
      <c r="T161" s="25"/>
      <c r="U161" s="25"/>
      <c r="V161" s="25"/>
      <c r="W161" s="25"/>
      <c r="X161" s="25"/>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row>
    <row r="162" spans="1:52" x14ac:dyDescent="0.25">
      <c r="A162" s="14">
        <v>800098203</v>
      </c>
      <c r="B162" s="14">
        <v>1</v>
      </c>
      <c r="C162" s="14" t="s">
        <v>2030</v>
      </c>
      <c r="D162" s="18">
        <v>680</v>
      </c>
      <c r="E162" s="4" t="s">
        <v>149</v>
      </c>
      <c r="F162" s="19">
        <v>50</v>
      </c>
      <c r="G162" s="19" t="s">
        <v>247</v>
      </c>
      <c r="H162" s="20" t="s">
        <v>2031</v>
      </c>
      <c r="I162" s="20" t="s">
        <v>423</v>
      </c>
      <c r="J162" s="21">
        <v>42708</v>
      </c>
      <c r="K162" s="22" t="s">
        <v>2121</v>
      </c>
      <c r="L162" s="22" t="s">
        <v>2122</v>
      </c>
      <c r="M162" s="22" t="s">
        <v>2123</v>
      </c>
      <c r="N162" s="22" t="s">
        <v>2124</v>
      </c>
      <c r="O162" s="22" t="s">
        <v>2125</v>
      </c>
      <c r="P162" s="25"/>
      <c r="Q162" s="25"/>
      <c r="R162" s="25"/>
      <c r="S162" s="25"/>
      <c r="T162" s="25"/>
      <c r="U162" s="25"/>
      <c r="V162" s="25"/>
      <c r="W162" s="25"/>
      <c r="X162" s="25"/>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row>
    <row r="163" spans="1:52" ht="22.5" x14ac:dyDescent="0.25">
      <c r="A163" s="13">
        <v>800099824</v>
      </c>
      <c r="B163" s="13">
        <v>1</v>
      </c>
      <c r="C163" s="14" t="s">
        <v>2032</v>
      </c>
      <c r="D163" s="18">
        <v>679</v>
      </c>
      <c r="E163" s="4" t="s">
        <v>150</v>
      </c>
      <c r="F163" s="18">
        <v>68</v>
      </c>
      <c r="G163" s="19" t="s">
        <v>251</v>
      </c>
      <c r="H163" s="20" t="s">
        <v>2033</v>
      </c>
      <c r="I163" s="25" t="s">
        <v>1628</v>
      </c>
      <c r="J163" s="22" t="s">
        <v>1629</v>
      </c>
      <c r="K163" s="22" t="s">
        <v>2121</v>
      </c>
      <c r="L163" s="22" t="s">
        <v>2122</v>
      </c>
      <c r="M163" s="22" t="s">
        <v>2123</v>
      </c>
      <c r="N163" s="22"/>
      <c r="O163" s="22" t="s">
        <v>2125</v>
      </c>
      <c r="P163" s="25"/>
      <c r="Q163" s="25"/>
      <c r="R163" s="25"/>
      <c r="S163" s="25"/>
      <c r="T163" s="25"/>
      <c r="U163" s="25"/>
      <c r="V163" s="25"/>
      <c r="W163" s="25"/>
      <c r="X163" s="25"/>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c r="AZ163" s="23"/>
    </row>
    <row r="164" spans="1:52" x14ac:dyDescent="0.25">
      <c r="A164" s="5">
        <v>890980850</v>
      </c>
      <c r="B164" s="5">
        <v>7</v>
      </c>
      <c r="C164" s="14" t="s">
        <v>2034</v>
      </c>
      <c r="D164" s="18">
        <v>670</v>
      </c>
      <c r="E164" s="40" t="s">
        <v>1642</v>
      </c>
      <c r="F164" s="18" t="s">
        <v>212</v>
      </c>
      <c r="G164" s="19" t="s">
        <v>238</v>
      </c>
      <c r="H164" s="20" t="s">
        <v>2035</v>
      </c>
      <c r="I164" s="20" t="s">
        <v>1641</v>
      </c>
      <c r="J164" s="21">
        <v>43444</v>
      </c>
      <c r="K164" s="22" t="s">
        <v>2121</v>
      </c>
      <c r="L164" s="22" t="s">
        <v>2122</v>
      </c>
      <c r="M164" s="22" t="s">
        <v>2123</v>
      </c>
      <c r="N164" s="22"/>
      <c r="O164" s="22" t="s">
        <v>2125</v>
      </c>
      <c r="P164" s="25"/>
      <c r="Q164" s="25"/>
      <c r="R164" s="25"/>
      <c r="S164" s="25"/>
      <c r="T164" s="25"/>
      <c r="U164" s="25"/>
      <c r="V164" s="25"/>
      <c r="W164" s="25"/>
      <c r="X164" s="25"/>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row>
    <row r="165" spans="1:52" x14ac:dyDescent="0.25">
      <c r="A165" s="5">
        <v>892115179</v>
      </c>
      <c r="B165" s="5">
        <v>0</v>
      </c>
      <c r="C165" s="14" t="s">
        <v>2036</v>
      </c>
      <c r="D165" s="18">
        <v>650</v>
      </c>
      <c r="E165" s="40" t="s">
        <v>151</v>
      </c>
      <c r="F165" s="18">
        <v>44</v>
      </c>
      <c r="G165" s="18" t="s">
        <v>245</v>
      </c>
      <c r="H165" s="20" t="s">
        <v>2037</v>
      </c>
      <c r="I165" s="20" t="s">
        <v>993</v>
      </c>
      <c r="J165" s="21">
        <v>41989</v>
      </c>
      <c r="K165" s="22" t="s">
        <v>2121</v>
      </c>
      <c r="L165" s="22" t="s">
        <v>2122</v>
      </c>
      <c r="M165" s="22" t="s">
        <v>2123</v>
      </c>
      <c r="N165" s="22" t="s">
        <v>2124</v>
      </c>
      <c r="O165" s="25"/>
      <c r="P165" s="25"/>
      <c r="Q165" s="25"/>
      <c r="R165" s="25" t="s">
        <v>2127</v>
      </c>
      <c r="S165" s="25" t="s">
        <v>2128</v>
      </c>
      <c r="T165" s="25"/>
      <c r="U165" s="25"/>
      <c r="V165" s="25"/>
      <c r="W165" s="25"/>
      <c r="X165" s="25"/>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row>
    <row r="166" spans="1:52" x14ac:dyDescent="0.25">
      <c r="A166" s="5">
        <v>800103720</v>
      </c>
      <c r="B166" s="5">
        <v>1</v>
      </c>
      <c r="C166" s="14" t="s">
        <v>2038</v>
      </c>
      <c r="D166" s="18">
        <v>325</v>
      </c>
      <c r="E166" s="4" t="s">
        <v>152</v>
      </c>
      <c r="F166" s="19">
        <v>85</v>
      </c>
      <c r="G166" s="18" t="s">
        <v>256</v>
      </c>
      <c r="H166" s="20" t="s">
        <v>2039</v>
      </c>
      <c r="I166" s="20" t="s">
        <v>560</v>
      </c>
      <c r="J166" s="21">
        <v>43437</v>
      </c>
      <c r="K166" s="30"/>
      <c r="L166" s="30"/>
      <c r="M166" s="30"/>
      <c r="N166" s="30"/>
      <c r="O166" s="30"/>
      <c r="P166" s="30"/>
      <c r="Q166" s="30"/>
      <c r="R166" s="30"/>
      <c r="S166" s="30"/>
      <c r="T166" s="30"/>
      <c r="U166" s="30"/>
      <c r="V166" s="30"/>
      <c r="W166" s="30"/>
      <c r="X166" s="30"/>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30" t="s">
        <v>1163</v>
      </c>
    </row>
    <row r="167" spans="1:52" x14ac:dyDescent="0.25">
      <c r="A167" s="13">
        <v>892301093</v>
      </c>
      <c r="B167" s="13">
        <v>3</v>
      </c>
      <c r="C167" s="14" t="s">
        <v>2040</v>
      </c>
      <c r="D167" s="18">
        <v>770</v>
      </c>
      <c r="E167" s="40" t="s">
        <v>153</v>
      </c>
      <c r="F167" s="18">
        <v>20</v>
      </c>
      <c r="G167" s="19" t="s">
        <v>242</v>
      </c>
      <c r="H167" s="20" t="s">
        <v>2041</v>
      </c>
      <c r="I167" s="20" t="s">
        <v>1009</v>
      </c>
      <c r="J167" s="21">
        <v>40585</v>
      </c>
      <c r="K167" s="22" t="s">
        <v>2121</v>
      </c>
      <c r="L167" s="22" t="s">
        <v>2122</v>
      </c>
      <c r="M167" s="22" t="s">
        <v>2123</v>
      </c>
      <c r="N167" s="22"/>
      <c r="O167" s="22" t="s">
        <v>2125</v>
      </c>
      <c r="P167" s="25"/>
      <c r="Q167" s="25"/>
      <c r="R167" s="25"/>
      <c r="S167" s="25"/>
      <c r="T167" s="25"/>
      <c r="U167" s="25"/>
      <c r="V167" s="25"/>
      <c r="W167" s="25"/>
      <c r="X167" s="25"/>
      <c r="Y167" s="49"/>
      <c r="Z167" s="49"/>
      <c r="AA167" s="49"/>
      <c r="AB167" s="49"/>
      <c r="AC167" s="49"/>
      <c r="AD167" s="49"/>
      <c r="AE167" s="49"/>
      <c r="AF167" s="49"/>
      <c r="AG167" s="49"/>
      <c r="AH167" s="49"/>
      <c r="AI167" s="49"/>
      <c r="AJ167" s="49"/>
      <c r="AK167" s="49"/>
      <c r="AL167" s="49"/>
      <c r="AM167" s="49"/>
      <c r="AN167" s="49"/>
      <c r="AO167" s="49"/>
      <c r="AP167" s="49"/>
      <c r="AQ167" s="49"/>
      <c r="AR167" s="49"/>
      <c r="AS167" s="49"/>
      <c r="AT167" s="49"/>
      <c r="AU167" s="49"/>
      <c r="AV167" s="49"/>
      <c r="AW167" s="49"/>
      <c r="AX167" s="49"/>
      <c r="AY167" s="49"/>
      <c r="AZ167" s="49"/>
    </row>
    <row r="168" spans="1:52" x14ac:dyDescent="0.25">
      <c r="A168" s="13">
        <v>892099548</v>
      </c>
      <c r="B168" s="13">
        <v>6</v>
      </c>
      <c r="C168" s="14" t="s">
        <v>2042</v>
      </c>
      <c r="D168" s="18">
        <v>689</v>
      </c>
      <c r="E168" s="4" t="s">
        <v>154</v>
      </c>
      <c r="F168" s="18">
        <v>50</v>
      </c>
      <c r="G168" s="19" t="s">
        <v>247</v>
      </c>
      <c r="H168" s="20" t="s">
        <v>2043</v>
      </c>
      <c r="I168" s="20" t="s">
        <v>1014</v>
      </c>
      <c r="J168" s="21">
        <v>43462</v>
      </c>
      <c r="K168" s="22" t="s">
        <v>2121</v>
      </c>
      <c r="L168" s="22" t="s">
        <v>2122</v>
      </c>
      <c r="M168" s="22" t="s">
        <v>2123</v>
      </c>
      <c r="N168" s="22" t="s">
        <v>2124</v>
      </c>
      <c r="O168" s="22" t="s">
        <v>2125</v>
      </c>
      <c r="P168" s="25"/>
      <c r="Q168" s="25"/>
      <c r="R168" s="25"/>
      <c r="S168" s="25"/>
      <c r="T168" s="25"/>
      <c r="U168" s="25"/>
      <c r="V168" s="25"/>
      <c r="W168" s="25"/>
      <c r="X168" s="25"/>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row>
    <row r="169" spans="1:52" x14ac:dyDescent="0.25">
      <c r="A169" s="13">
        <v>890480203</v>
      </c>
      <c r="B169" s="13">
        <v>6</v>
      </c>
      <c r="C169" s="14" t="s">
        <v>2044</v>
      </c>
      <c r="D169" s="18" t="s">
        <v>225</v>
      </c>
      <c r="E169" s="47" t="s">
        <v>155</v>
      </c>
      <c r="F169" s="19" t="s">
        <v>224</v>
      </c>
      <c r="G169" s="18" t="s">
        <v>439</v>
      </c>
      <c r="H169" s="20">
        <v>13670</v>
      </c>
      <c r="I169" s="20" t="s">
        <v>1636</v>
      </c>
      <c r="J169" s="21">
        <v>41617</v>
      </c>
      <c r="K169" s="22" t="s">
        <v>2121</v>
      </c>
      <c r="L169" s="22" t="s">
        <v>2122</v>
      </c>
      <c r="M169" s="22" t="s">
        <v>2123</v>
      </c>
      <c r="N169" s="22" t="s">
        <v>2124</v>
      </c>
      <c r="O169" s="22" t="s">
        <v>2125</v>
      </c>
      <c r="P169" s="25"/>
      <c r="Q169" s="25"/>
      <c r="R169" s="25"/>
      <c r="S169" s="25"/>
      <c r="T169" s="25"/>
      <c r="U169" s="25"/>
      <c r="V169" s="25"/>
      <c r="W169" s="25"/>
      <c r="X169" s="25"/>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row>
    <row r="170" spans="1:52" x14ac:dyDescent="0.25">
      <c r="A170" s="13">
        <v>800099829</v>
      </c>
      <c r="B170" s="13">
        <v>6</v>
      </c>
      <c r="C170" s="14" t="s">
        <v>2045</v>
      </c>
      <c r="D170" s="18" t="s">
        <v>1025</v>
      </c>
      <c r="E170" s="4" t="s">
        <v>156</v>
      </c>
      <c r="F170" s="18" t="s">
        <v>220</v>
      </c>
      <c r="G170" s="19" t="s">
        <v>251</v>
      </c>
      <c r="H170" s="20" t="s">
        <v>2046</v>
      </c>
      <c r="I170" s="20" t="s">
        <v>1022</v>
      </c>
      <c r="J170" s="21">
        <v>42726</v>
      </c>
      <c r="K170" s="22" t="s">
        <v>2121</v>
      </c>
      <c r="L170" s="22" t="s">
        <v>2122</v>
      </c>
      <c r="M170" s="22" t="s">
        <v>2123</v>
      </c>
      <c r="N170" s="22"/>
      <c r="O170" s="22" t="s">
        <v>2125</v>
      </c>
      <c r="P170" s="25"/>
      <c r="Q170" s="25"/>
      <c r="R170" s="25"/>
      <c r="S170" s="25"/>
      <c r="T170" s="25"/>
      <c r="U170" s="25"/>
      <c r="V170" s="25"/>
      <c r="W170" s="25"/>
      <c r="X170" s="25" t="s">
        <v>2132</v>
      </c>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row>
    <row r="171" spans="1:52" x14ac:dyDescent="0.25">
      <c r="A171" s="13">
        <v>891780056</v>
      </c>
      <c r="B171" s="13">
        <v>0</v>
      </c>
      <c r="C171" s="14" t="s">
        <v>2047</v>
      </c>
      <c r="D171" s="18" t="s">
        <v>227</v>
      </c>
      <c r="E171" s="47" t="s">
        <v>1650</v>
      </c>
      <c r="F171" s="19" t="s">
        <v>226</v>
      </c>
      <c r="G171" s="19" t="s">
        <v>246</v>
      </c>
      <c r="H171" s="20">
        <v>47707</v>
      </c>
      <c r="I171" s="20" t="s">
        <v>640</v>
      </c>
      <c r="J171" s="21">
        <v>43444</v>
      </c>
      <c r="K171" s="22" t="s">
        <v>2121</v>
      </c>
      <c r="L171" s="22" t="s">
        <v>2122</v>
      </c>
      <c r="M171" s="22" t="s">
        <v>2123</v>
      </c>
      <c r="N171" s="22"/>
      <c r="O171" s="22" t="s">
        <v>2125</v>
      </c>
      <c r="P171" s="25"/>
      <c r="Q171" s="25"/>
      <c r="R171" s="25"/>
      <c r="S171" s="25"/>
      <c r="T171" s="25"/>
      <c r="U171" s="25"/>
      <c r="V171" s="25"/>
      <c r="W171" s="25"/>
      <c r="X171" s="25"/>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row>
    <row r="172" spans="1:52" x14ac:dyDescent="0.25">
      <c r="A172" s="13">
        <v>891780009</v>
      </c>
      <c r="B172" s="13">
        <v>4</v>
      </c>
      <c r="C172" s="14" t="s">
        <v>2048</v>
      </c>
      <c r="D172" s="18" t="s">
        <v>202</v>
      </c>
      <c r="E172" s="4" t="s">
        <v>157</v>
      </c>
      <c r="F172" s="18">
        <v>47</v>
      </c>
      <c r="G172" s="19" t="s">
        <v>246</v>
      </c>
      <c r="H172" s="20" t="s">
        <v>2049</v>
      </c>
      <c r="I172" s="20" t="s">
        <v>1032</v>
      </c>
      <c r="J172" s="21">
        <v>42448</v>
      </c>
      <c r="K172" s="22" t="s">
        <v>2121</v>
      </c>
      <c r="L172" s="22" t="s">
        <v>2122</v>
      </c>
      <c r="M172" s="22" t="s">
        <v>2123</v>
      </c>
      <c r="N172" s="22" t="s">
        <v>2124</v>
      </c>
      <c r="O172" s="22" t="s">
        <v>2125</v>
      </c>
      <c r="P172" s="25"/>
      <c r="Q172" s="25"/>
      <c r="R172" s="25"/>
      <c r="S172" s="25"/>
      <c r="T172" s="25"/>
      <c r="U172" s="25"/>
      <c r="V172" s="25"/>
      <c r="W172" s="25" t="s">
        <v>2131</v>
      </c>
      <c r="X172" s="25"/>
      <c r="Y172" s="26" t="s">
        <v>2133</v>
      </c>
      <c r="Z172" s="26"/>
      <c r="AA172" s="26"/>
      <c r="AB172" s="26"/>
      <c r="AC172" s="26"/>
      <c r="AD172" s="26"/>
      <c r="AE172" s="26" t="s">
        <v>2139</v>
      </c>
      <c r="AF172" s="26" t="s">
        <v>2140</v>
      </c>
      <c r="AG172" s="26"/>
      <c r="AH172" s="26"/>
      <c r="AI172" s="26"/>
      <c r="AJ172" s="26" t="s">
        <v>2156</v>
      </c>
      <c r="AK172" s="26"/>
      <c r="AL172" s="26"/>
      <c r="AM172" s="26"/>
      <c r="AN172" s="26"/>
      <c r="AO172" s="26"/>
      <c r="AP172" s="26"/>
      <c r="AQ172" s="26"/>
      <c r="AR172" s="26"/>
      <c r="AS172" s="26"/>
      <c r="AT172" s="26"/>
      <c r="AU172" s="26" t="s">
        <v>2153</v>
      </c>
      <c r="AV172" s="26" t="s">
        <v>2154</v>
      </c>
      <c r="AW172" s="26"/>
      <c r="AX172" s="26"/>
      <c r="AY172" s="26"/>
      <c r="AZ172" s="26"/>
    </row>
    <row r="173" spans="1:52" x14ac:dyDescent="0.25">
      <c r="A173" s="14">
        <v>800049017</v>
      </c>
      <c r="B173" s="14">
        <v>9</v>
      </c>
      <c r="C173" s="14" t="s">
        <v>2050</v>
      </c>
      <c r="D173" s="18">
        <v>688</v>
      </c>
      <c r="E173" s="4" t="s">
        <v>158</v>
      </c>
      <c r="F173" s="19">
        <v>13</v>
      </c>
      <c r="G173" s="18" t="s">
        <v>439</v>
      </c>
      <c r="H173" s="20" t="s">
        <v>2051</v>
      </c>
      <c r="I173" s="20" t="s">
        <v>1118</v>
      </c>
      <c r="J173" s="21">
        <v>41787</v>
      </c>
      <c r="K173" s="22" t="s">
        <v>2121</v>
      </c>
      <c r="L173" s="22" t="s">
        <v>2122</v>
      </c>
      <c r="M173" s="22" t="s">
        <v>2123</v>
      </c>
      <c r="N173" s="22"/>
      <c r="O173" s="22" t="s">
        <v>2125</v>
      </c>
      <c r="P173" s="25"/>
      <c r="Q173" s="25"/>
      <c r="R173" s="25"/>
      <c r="S173" s="25"/>
      <c r="T173" s="25"/>
      <c r="U173" s="25"/>
      <c r="V173" s="25"/>
      <c r="W173" s="25"/>
      <c r="X173" s="25"/>
      <c r="Y173" s="26"/>
      <c r="Z173" s="26"/>
      <c r="AA173" s="26"/>
      <c r="AB173" s="26" t="s">
        <v>2136</v>
      </c>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row>
    <row r="174" spans="1:52" x14ac:dyDescent="0.25">
      <c r="A174" s="14">
        <v>800020733</v>
      </c>
      <c r="B174" s="14">
        <v>8</v>
      </c>
      <c r="C174" s="14" t="s">
        <v>2052</v>
      </c>
      <c r="D174" s="18">
        <v>686</v>
      </c>
      <c r="E174" s="4" t="s">
        <v>159</v>
      </c>
      <c r="F174" s="18">
        <v>15</v>
      </c>
      <c r="G174" s="19" t="s">
        <v>441</v>
      </c>
      <c r="H174" s="20" t="s">
        <v>2053</v>
      </c>
      <c r="I174" s="20" t="s">
        <v>427</v>
      </c>
      <c r="J174" s="21">
        <v>43069</v>
      </c>
      <c r="K174" s="22" t="s">
        <v>2121</v>
      </c>
      <c r="L174" s="22" t="s">
        <v>2122</v>
      </c>
      <c r="M174" s="22" t="s">
        <v>2123</v>
      </c>
      <c r="N174" s="22" t="s">
        <v>2124</v>
      </c>
      <c r="O174" s="22" t="s">
        <v>2125</v>
      </c>
      <c r="P174" s="25"/>
      <c r="Q174" s="25"/>
      <c r="R174" s="25" t="s">
        <v>2127</v>
      </c>
      <c r="S174" s="25" t="s">
        <v>2128</v>
      </c>
      <c r="T174" s="25"/>
      <c r="U174" s="25"/>
      <c r="V174" s="25"/>
      <c r="W174" s="25"/>
      <c r="X174" s="25"/>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row>
    <row r="175" spans="1:52" x14ac:dyDescent="0.25">
      <c r="A175" s="14">
        <v>800102799</v>
      </c>
      <c r="B175" s="14">
        <v>6</v>
      </c>
      <c r="C175" s="14" t="s">
        <v>2054</v>
      </c>
      <c r="D175" s="18">
        <v>736</v>
      </c>
      <c r="E175" s="4" t="s">
        <v>160</v>
      </c>
      <c r="F175" s="18">
        <v>81</v>
      </c>
      <c r="G175" s="18" t="s">
        <v>255</v>
      </c>
      <c r="H175" s="20" t="s">
        <v>2055</v>
      </c>
      <c r="I175" s="20" t="s">
        <v>925</v>
      </c>
      <c r="J175" s="21">
        <v>42718</v>
      </c>
      <c r="K175" s="22" t="s">
        <v>2121</v>
      </c>
      <c r="L175" s="22" t="s">
        <v>2122</v>
      </c>
      <c r="M175" s="22" t="s">
        <v>2123</v>
      </c>
      <c r="N175" s="25"/>
      <c r="O175" s="25"/>
      <c r="P175" s="25"/>
      <c r="Q175" s="25"/>
      <c r="R175" s="25"/>
      <c r="S175" s="25"/>
      <c r="T175" s="25"/>
      <c r="U175" s="25"/>
      <c r="V175" s="25"/>
      <c r="W175" s="25"/>
      <c r="X175" s="25"/>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row>
    <row r="176" spans="1:52" ht="22.5" x14ac:dyDescent="0.25">
      <c r="A176" s="13">
        <v>890208807</v>
      </c>
      <c r="B176" s="13">
        <v>0</v>
      </c>
      <c r="C176" s="14" t="s">
        <v>2056</v>
      </c>
      <c r="D176" s="18" t="s">
        <v>228</v>
      </c>
      <c r="E176" s="4" t="s">
        <v>161</v>
      </c>
      <c r="F176" s="18" t="s">
        <v>220</v>
      </c>
      <c r="G176" s="19" t="s">
        <v>251</v>
      </c>
      <c r="H176" s="20" t="s">
        <v>2057</v>
      </c>
      <c r="I176" s="20" t="s">
        <v>1045</v>
      </c>
      <c r="J176" s="21">
        <v>43707</v>
      </c>
      <c r="K176" s="22" t="s">
        <v>2121</v>
      </c>
      <c r="L176" s="22" t="s">
        <v>2122</v>
      </c>
      <c r="M176" s="22" t="s">
        <v>2123</v>
      </c>
      <c r="N176" s="22" t="s">
        <v>2124</v>
      </c>
      <c r="O176" s="22" t="s">
        <v>2125</v>
      </c>
      <c r="P176" s="25"/>
      <c r="Q176" s="25" t="s">
        <v>2126</v>
      </c>
      <c r="R176" s="25" t="s">
        <v>2127</v>
      </c>
      <c r="S176" s="25"/>
      <c r="T176" s="25"/>
      <c r="U176" s="25"/>
      <c r="V176" s="25" t="s">
        <v>2137</v>
      </c>
      <c r="W176" s="25"/>
      <c r="X176" s="25"/>
      <c r="Y176" s="26"/>
      <c r="Z176" s="26"/>
      <c r="AA176" s="26"/>
      <c r="AB176" s="26"/>
      <c r="AC176" s="26" t="s">
        <v>2160</v>
      </c>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row>
    <row r="177" spans="1:52" x14ac:dyDescent="0.25">
      <c r="A177" s="13">
        <v>800104062</v>
      </c>
      <c r="B177" s="13">
        <v>6</v>
      </c>
      <c r="C177" s="14" t="s">
        <v>2058</v>
      </c>
      <c r="D177" s="18" t="s">
        <v>202</v>
      </c>
      <c r="E177" s="4" t="s">
        <v>162</v>
      </c>
      <c r="F177" s="18">
        <v>70</v>
      </c>
      <c r="G177" s="18" t="s">
        <v>252</v>
      </c>
      <c r="H177" s="20" t="s">
        <v>2059</v>
      </c>
      <c r="I177" s="20" t="s">
        <v>1052</v>
      </c>
      <c r="J177" s="21">
        <v>42733</v>
      </c>
      <c r="K177" s="22" t="s">
        <v>2121</v>
      </c>
      <c r="L177" s="22" t="s">
        <v>2122</v>
      </c>
      <c r="M177" s="22" t="s">
        <v>2123</v>
      </c>
      <c r="N177" s="22" t="s">
        <v>2124</v>
      </c>
      <c r="O177" s="22" t="s">
        <v>2125</v>
      </c>
      <c r="P177" s="25"/>
      <c r="Q177" s="25"/>
      <c r="R177" s="25"/>
      <c r="S177" s="25"/>
      <c r="T177" s="25"/>
      <c r="U177" s="25"/>
      <c r="V177" s="25"/>
      <c r="W177" s="25" t="s">
        <v>2131</v>
      </c>
      <c r="X177" s="25"/>
      <c r="Y177" s="26" t="s">
        <v>2133</v>
      </c>
      <c r="Z177" s="26"/>
      <c r="AA177" s="26"/>
      <c r="AB177" s="26"/>
      <c r="AC177" s="26"/>
      <c r="AD177" s="26"/>
      <c r="AE177" s="26" t="s">
        <v>2139</v>
      </c>
      <c r="AF177" s="26" t="s">
        <v>2140</v>
      </c>
      <c r="AG177" s="26"/>
      <c r="AH177" s="26"/>
      <c r="AI177" s="26"/>
      <c r="AJ177" s="26" t="s">
        <v>2156</v>
      </c>
      <c r="AK177" s="26"/>
      <c r="AL177" s="26"/>
      <c r="AM177" s="26"/>
      <c r="AN177" s="26"/>
      <c r="AO177" s="26"/>
      <c r="AP177" s="26"/>
      <c r="AQ177" s="26"/>
      <c r="AR177" s="26"/>
      <c r="AS177" s="26"/>
      <c r="AT177" s="26"/>
      <c r="AU177" s="50"/>
      <c r="AV177" s="26"/>
      <c r="AW177" s="26"/>
      <c r="AX177" s="26"/>
      <c r="AY177" s="26"/>
      <c r="AZ177" s="26"/>
    </row>
    <row r="178" spans="1:52" ht="33.75" x14ac:dyDescent="0.25">
      <c r="A178" s="13">
        <v>891780103</v>
      </c>
      <c r="B178" s="13">
        <v>9</v>
      </c>
      <c r="C178" s="14" t="s">
        <v>2060</v>
      </c>
      <c r="D178" s="18">
        <v>745</v>
      </c>
      <c r="E178" s="4" t="s">
        <v>163</v>
      </c>
      <c r="F178" s="19">
        <v>47</v>
      </c>
      <c r="G178" s="19" t="s">
        <v>246</v>
      </c>
      <c r="H178" s="20" t="s">
        <v>2061</v>
      </c>
      <c r="I178" s="20" t="s">
        <v>1058</v>
      </c>
      <c r="J178" s="21">
        <v>43829</v>
      </c>
      <c r="K178" s="22" t="s">
        <v>2121</v>
      </c>
      <c r="L178" s="22" t="s">
        <v>2122</v>
      </c>
      <c r="M178" s="22" t="s">
        <v>2123</v>
      </c>
      <c r="N178" s="22" t="s">
        <v>2124</v>
      </c>
      <c r="O178" s="22" t="s">
        <v>2125</v>
      </c>
      <c r="P178" s="25"/>
      <c r="Q178" s="25"/>
      <c r="R178" s="25"/>
      <c r="S178" s="25"/>
      <c r="T178" s="25"/>
      <c r="U178" s="25" t="s">
        <v>2130</v>
      </c>
      <c r="V178" s="25"/>
      <c r="W178" s="25"/>
      <c r="X178" s="25"/>
      <c r="Y178" s="26"/>
      <c r="Z178" s="26"/>
      <c r="AA178" s="26"/>
      <c r="AB178" s="26"/>
      <c r="AC178" s="26"/>
      <c r="AD178" s="26"/>
      <c r="AE178" s="26"/>
      <c r="AF178" s="26"/>
      <c r="AG178" s="26"/>
      <c r="AH178" s="26" t="s">
        <v>2142</v>
      </c>
      <c r="AI178" s="26" t="s">
        <v>2161</v>
      </c>
      <c r="AJ178" s="26"/>
      <c r="AK178" s="26"/>
      <c r="AL178" s="26"/>
      <c r="AM178" s="26" t="s">
        <v>2145</v>
      </c>
      <c r="AN178" s="26"/>
      <c r="AO178" s="26"/>
      <c r="AP178" s="26"/>
      <c r="AQ178" s="26"/>
      <c r="AR178" s="26"/>
      <c r="AS178" s="26" t="s">
        <v>2152</v>
      </c>
      <c r="AT178" s="26" t="s">
        <v>2162</v>
      </c>
      <c r="AU178" s="26"/>
      <c r="AV178" s="26"/>
      <c r="AW178" s="26"/>
      <c r="AX178" s="26"/>
      <c r="AY178" s="26"/>
      <c r="AZ178" s="26"/>
    </row>
    <row r="179" spans="1:52" x14ac:dyDescent="0.25">
      <c r="A179" s="14">
        <v>890203688</v>
      </c>
      <c r="B179" s="14">
        <v>8</v>
      </c>
      <c r="C179" s="14" t="s">
        <v>2062</v>
      </c>
      <c r="D179" s="18">
        <v>755</v>
      </c>
      <c r="E179" s="4" t="s">
        <v>164</v>
      </c>
      <c r="F179" s="18">
        <v>68</v>
      </c>
      <c r="G179" s="19" t="s">
        <v>251</v>
      </c>
      <c r="H179" s="20" t="s">
        <v>2063</v>
      </c>
      <c r="I179" s="20" t="s">
        <v>1014</v>
      </c>
      <c r="J179" s="21">
        <v>43390</v>
      </c>
      <c r="K179" s="30"/>
      <c r="L179" s="30"/>
      <c r="M179" s="30"/>
      <c r="N179" s="30"/>
      <c r="O179" s="30"/>
      <c r="P179" s="30"/>
      <c r="Q179" s="30"/>
      <c r="R179" s="30"/>
      <c r="S179" s="30"/>
      <c r="T179" s="30"/>
      <c r="U179" s="30"/>
      <c r="V179" s="30"/>
      <c r="W179" s="30"/>
      <c r="X179" s="30"/>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30" t="s">
        <v>1163</v>
      </c>
    </row>
    <row r="180" spans="1:52" x14ac:dyDescent="0.25">
      <c r="A180" s="14">
        <v>891855130</v>
      </c>
      <c r="B180" s="14">
        <v>1</v>
      </c>
      <c r="C180" s="14" t="s">
        <v>2064</v>
      </c>
      <c r="D180" s="18">
        <v>759</v>
      </c>
      <c r="E180" s="4" t="s">
        <v>165</v>
      </c>
      <c r="F180" s="18">
        <v>15</v>
      </c>
      <c r="G180" s="19" t="s">
        <v>441</v>
      </c>
      <c r="H180" s="20" t="s">
        <v>2065</v>
      </c>
      <c r="I180" s="20" t="s">
        <v>811</v>
      </c>
      <c r="J180" s="21">
        <v>42733</v>
      </c>
      <c r="K180" s="22" t="s">
        <v>2121</v>
      </c>
      <c r="L180" s="22" t="s">
        <v>2122</v>
      </c>
      <c r="M180" s="22" t="s">
        <v>2123</v>
      </c>
      <c r="N180" s="22"/>
      <c r="O180" s="22" t="s">
        <v>2125</v>
      </c>
      <c r="P180" s="25"/>
      <c r="Q180" s="25"/>
      <c r="R180" s="25"/>
      <c r="S180" s="25"/>
      <c r="T180" s="25"/>
      <c r="U180" s="25"/>
      <c r="V180" s="25"/>
      <c r="W180" s="25"/>
      <c r="X180" s="25"/>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row>
    <row r="181" spans="1:52" ht="33.75" x14ac:dyDescent="0.25">
      <c r="A181" s="13">
        <v>890106291</v>
      </c>
      <c r="B181" s="13">
        <v>2</v>
      </c>
      <c r="C181" s="14" t="s">
        <v>2066</v>
      </c>
      <c r="D181" s="18">
        <v>758</v>
      </c>
      <c r="E181" s="4" t="s">
        <v>166</v>
      </c>
      <c r="F181" s="18" t="s">
        <v>206</v>
      </c>
      <c r="G181" s="19" t="s">
        <v>438</v>
      </c>
      <c r="H181" s="20" t="s">
        <v>2067</v>
      </c>
      <c r="I181" s="20" t="s">
        <v>1065</v>
      </c>
      <c r="J181" s="21">
        <v>42714</v>
      </c>
      <c r="K181" s="22" t="s">
        <v>2121</v>
      </c>
      <c r="L181" s="22" t="s">
        <v>2122</v>
      </c>
      <c r="M181" s="22" t="s">
        <v>2123</v>
      </c>
      <c r="N181" s="22" t="s">
        <v>2124</v>
      </c>
      <c r="O181" s="22" t="s">
        <v>2125</v>
      </c>
      <c r="P181" s="25"/>
      <c r="Q181" s="25"/>
      <c r="R181" s="25"/>
      <c r="S181" s="25"/>
      <c r="T181" s="25"/>
      <c r="U181" s="25" t="s">
        <v>2130</v>
      </c>
      <c r="V181" s="25"/>
      <c r="W181" s="25"/>
      <c r="X181" s="25"/>
      <c r="Y181" s="26"/>
      <c r="Z181" s="26"/>
      <c r="AA181" s="26"/>
      <c r="AB181" s="26"/>
      <c r="AC181" s="26"/>
      <c r="AD181" s="26"/>
      <c r="AE181" s="26"/>
      <c r="AF181" s="26"/>
      <c r="AG181" s="26"/>
      <c r="AH181" s="26" t="s">
        <v>2142</v>
      </c>
      <c r="AI181" s="26" t="s">
        <v>2161</v>
      </c>
      <c r="AJ181" s="26"/>
      <c r="AK181" s="26"/>
      <c r="AL181" s="26"/>
      <c r="AM181" s="26" t="s">
        <v>2145</v>
      </c>
      <c r="AN181" s="26"/>
      <c r="AO181" s="26"/>
      <c r="AP181" s="26"/>
      <c r="AQ181" s="26"/>
      <c r="AR181" s="26"/>
      <c r="AS181" s="26" t="s">
        <v>2152</v>
      </c>
      <c r="AT181" s="26" t="s">
        <v>2162</v>
      </c>
      <c r="AU181" s="26"/>
      <c r="AV181" s="26"/>
      <c r="AW181" s="26"/>
      <c r="AX181" s="26"/>
      <c r="AY181" s="26"/>
      <c r="AZ181" s="26"/>
    </row>
    <row r="182" spans="1:52" ht="22.5" x14ac:dyDescent="0.25">
      <c r="A182" s="13">
        <v>899999468</v>
      </c>
      <c r="B182" s="13">
        <v>2</v>
      </c>
      <c r="C182" s="14" t="s">
        <v>2068</v>
      </c>
      <c r="D182" s="18">
        <v>758</v>
      </c>
      <c r="E182" s="4" t="s">
        <v>167</v>
      </c>
      <c r="F182" s="19">
        <v>25</v>
      </c>
      <c r="G182" s="19" t="s">
        <v>243</v>
      </c>
      <c r="H182" s="20" t="s">
        <v>2069</v>
      </c>
      <c r="I182" s="25" t="s">
        <v>1066</v>
      </c>
      <c r="J182" s="22" t="s">
        <v>1067</v>
      </c>
      <c r="K182" s="22" t="s">
        <v>2121</v>
      </c>
      <c r="L182" s="22" t="s">
        <v>2122</v>
      </c>
      <c r="M182" s="22" t="s">
        <v>2123</v>
      </c>
      <c r="N182" s="22" t="s">
        <v>2124</v>
      </c>
      <c r="O182" s="25"/>
      <c r="P182" s="25"/>
      <c r="Q182" s="25"/>
      <c r="R182" s="25" t="s">
        <v>2127</v>
      </c>
      <c r="S182" s="25" t="s">
        <v>2128</v>
      </c>
      <c r="T182" s="25"/>
      <c r="U182" s="25"/>
      <c r="V182" s="25"/>
      <c r="W182" s="25"/>
      <c r="X182" s="25"/>
      <c r="Y182" s="26"/>
      <c r="Z182" s="26"/>
      <c r="AA182" s="26"/>
      <c r="AB182" s="26"/>
      <c r="AC182" s="26"/>
      <c r="AD182" s="26"/>
      <c r="AE182" s="26"/>
      <c r="AF182" s="26"/>
      <c r="AG182" s="26"/>
      <c r="AH182" s="26"/>
      <c r="AI182" s="26"/>
      <c r="AJ182" s="26"/>
      <c r="AK182" s="26"/>
      <c r="AL182" s="26"/>
      <c r="AM182" s="26"/>
      <c r="AN182" s="26"/>
      <c r="AO182" s="26"/>
      <c r="AP182" s="26" t="s">
        <v>2148</v>
      </c>
      <c r="AQ182" s="26"/>
      <c r="AR182" s="26"/>
      <c r="AS182" s="26"/>
      <c r="AT182" s="26"/>
      <c r="AU182" s="26"/>
      <c r="AV182" s="26"/>
      <c r="AW182" s="26"/>
      <c r="AX182" s="26"/>
      <c r="AY182" s="26"/>
      <c r="AZ182" s="26"/>
    </row>
    <row r="183" spans="1:52" x14ac:dyDescent="0.25">
      <c r="A183" s="13">
        <v>800096626</v>
      </c>
      <c r="B183" s="13">
        <v>4</v>
      </c>
      <c r="C183" s="14" t="s">
        <v>2070</v>
      </c>
      <c r="D183" s="18" t="s">
        <v>230</v>
      </c>
      <c r="E183" s="4" t="s">
        <v>168</v>
      </c>
      <c r="F183" s="19" t="s">
        <v>229</v>
      </c>
      <c r="G183" s="19" t="s">
        <v>242</v>
      </c>
      <c r="H183" s="20" t="s">
        <v>2071</v>
      </c>
      <c r="I183" s="20" t="s">
        <v>625</v>
      </c>
      <c r="J183" s="21">
        <v>42717</v>
      </c>
      <c r="K183" s="22" t="s">
        <v>2121</v>
      </c>
      <c r="L183" s="22" t="s">
        <v>2122</v>
      </c>
      <c r="M183" s="22" t="s">
        <v>2123</v>
      </c>
      <c r="N183" s="22" t="s">
        <v>2124</v>
      </c>
      <c r="O183" s="22" t="s">
        <v>2125</v>
      </c>
      <c r="P183" s="25"/>
      <c r="Q183" s="25"/>
      <c r="R183" s="25"/>
      <c r="S183" s="25"/>
      <c r="T183" s="25"/>
      <c r="U183" s="25"/>
      <c r="V183" s="25"/>
      <c r="W183" s="25"/>
      <c r="X183" s="25"/>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row>
    <row r="184" spans="1:52" x14ac:dyDescent="0.25">
      <c r="A184" s="13">
        <v>800102801</v>
      </c>
      <c r="B184" s="13">
        <v>3</v>
      </c>
      <c r="C184" s="14" t="s">
        <v>2072</v>
      </c>
      <c r="D184" s="18">
        <v>794</v>
      </c>
      <c r="E184" s="4" t="s">
        <v>169</v>
      </c>
      <c r="F184" s="19">
        <v>81</v>
      </c>
      <c r="G184" s="18" t="s">
        <v>255</v>
      </c>
      <c r="H184" s="20" t="s">
        <v>2073</v>
      </c>
      <c r="I184" s="20" t="s">
        <v>1678</v>
      </c>
      <c r="J184" s="21">
        <v>39871</v>
      </c>
      <c r="K184" s="30"/>
      <c r="L184" s="30"/>
      <c r="M184" s="30"/>
      <c r="N184" s="30"/>
      <c r="O184" s="30"/>
      <c r="P184" s="30"/>
      <c r="Q184" s="30"/>
      <c r="R184" s="30"/>
      <c r="S184" s="30"/>
      <c r="T184" s="30"/>
      <c r="U184" s="30"/>
      <c r="V184" s="30"/>
      <c r="W184" s="30"/>
      <c r="X184" s="30"/>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30" t="s">
        <v>1163</v>
      </c>
    </row>
    <row r="185" spans="1:52" x14ac:dyDescent="0.25">
      <c r="A185" s="13">
        <v>800012873</v>
      </c>
      <c r="B185" s="13">
        <v>7</v>
      </c>
      <c r="C185" s="14" t="s">
        <v>2074</v>
      </c>
      <c r="D185" s="18">
        <v>410</v>
      </c>
      <c r="E185" s="4" t="s">
        <v>170</v>
      </c>
      <c r="F185" s="19">
        <v>85</v>
      </c>
      <c r="G185" s="18" t="s">
        <v>256</v>
      </c>
      <c r="H185" s="20" t="s">
        <v>2075</v>
      </c>
      <c r="I185" s="20" t="s">
        <v>1685</v>
      </c>
      <c r="J185" s="21">
        <v>42986</v>
      </c>
      <c r="K185" s="22" t="s">
        <v>2121</v>
      </c>
      <c r="L185" s="22" t="s">
        <v>2122</v>
      </c>
      <c r="M185" s="22" t="s">
        <v>2123</v>
      </c>
      <c r="N185" s="22"/>
      <c r="O185" s="22" t="s">
        <v>2125</v>
      </c>
      <c r="P185" s="25"/>
      <c r="Q185" s="25"/>
      <c r="R185" s="25"/>
      <c r="S185" s="25"/>
      <c r="T185" s="25"/>
      <c r="U185" s="25"/>
      <c r="V185" s="25"/>
      <c r="W185" s="25" t="s">
        <v>2131</v>
      </c>
      <c r="X185" s="25"/>
      <c r="Y185" s="26" t="s">
        <v>2133</v>
      </c>
      <c r="Z185" s="26"/>
      <c r="AA185" s="26"/>
      <c r="AB185" s="26"/>
      <c r="AC185" s="26"/>
      <c r="AD185" s="26"/>
      <c r="AE185" s="26"/>
      <c r="AF185" s="26"/>
      <c r="AG185" s="26"/>
      <c r="AH185" s="26"/>
      <c r="AI185" s="26"/>
      <c r="AJ185" s="26" t="s">
        <v>2156</v>
      </c>
      <c r="AK185" s="26"/>
      <c r="AL185" s="26"/>
      <c r="AM185" s="26"/>
      <c r="AN185" s="26"/>
      <c r="AO185" s="26"/>
      <c r="AP185" s="26"/>
      <c r="AQ185" s="26"/>
      <c r="AR185" s="26"/>
      <c r="AS185" s="26"/>
      <c r="AT185" s="26"/>
      <c r="AU185" s="26"/>
      <c r="AV185" s="26" t="s">
        <v>2154</v>
      </c>
      <c r="AW185" s="26"/>
      <c r="AX185" s="26"/>
      <c r="AY185" s="26"/>
      <c r="AZ185" s="26"/>
    </row>
    <row r="186" spans="1:52" x14ac:dyDescent="0.25">
      <c r="A186" s="13">
        <v>891180127</v>
      </c>
      <c r="B186" s="13">
        <v>0</v>
      </c>
      <c r="C186" s="14" t="s">
        <v>2076</v>
      </c>
      <c r="D186" s="18">
        <v>799</v>
      </c>
      <c r="E186" s="4" t="s">
        <v>171</v>
      </c>
      <c r="F186" s="18">
        <v>41</v>
      </c>
      <c r="G186" s="19" t="s">
        <v>244</v>
      </c>
      <c r="H186" s="20" t="s">
        <v>2077</v>
      </c>
      <c r="I186" s="20" t="s">
        <v>1073</v>
      </c>
      <c r="J186" s="21">
        <v>39794</v>
      </c>
      <c r="K186" s="22" t="s">
        <v>2121</v>
      </c>
      <c r="L186" s="22" t="s">
        <v>2122</v>
      </c>
      <c r="M186" s="22" t="s">
        <v>2123</v>
      </c>
      <c r="N186" s="22" t="s">
        <v>2124</v>
      </c>
      <c r="O186" s="22" t="s">
        <v>2125</v>
      </c>
      <c r="P186" s="25"/>
      <c r="Q186" s="25"/>
      <c r="R186" s="25" t="s">
        <v>2127</v>
      </c>
      <c r="S186" s="25" t="s">
        <v>2128</v>
      </c>
      <c r="T186" s="25"/>
      <c r="U186" s="25"/>
      <c r="V186" s="25"/>
      <c r="W186" s="25"/>
      <c r="X186" s="25"/>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row>
    <row r="187" spans="1:52" ht="22.5" x14ac:dyDescent="0.25">
      <c r="A187" s="14">
        <v>800070682</v>
      </c>
      <c r="B187" s="14">
        <v>4</v>
      </c>
      <c r="C187" s="14" t="s">
        <v>2078</v>
      </c>
      <c r="D187" s="18">
        <v>810</v>
      </c>
      <c r="E187" s="4" t="s">
        <v>172</v>
      </c>
      <c r="F187" s="18">
        <v>54</v>
      </c>
      <c r="G187" s="19" t="s">
        <v>249</v>
      </c>
      <c r="H187" s="20" t="s">
        <v>2079</v>
      </c>
      <c r="I187" s="25" t="s">
        <v>1078</v>
      </c>
      <c r="J187" s="22" t="s">
        <v>1079</v>
      </c>
      <c r="K187" s="22" t="s">
        <v>2121</v>
      </c>
      <c r="L187" s="22" t="s">
        <v>2122</v>
      </c>
      <c r="M187" s="22" t="s">
        <v>2123</v>
      </c>
      <c r="N187" s="25"/>
      <c r="O187" s="25"/>
      <c r="P187" s="25"/>
      <c r="Q187" s="25"/>
      <c r="R187" s="25"/>
      <c r="S187" s="25"/>
      <c r="T187" s="25"/>
      <c r="U187" s="25"/>
      <c r="V187" s="25"/>
      <c r="W187" s="25"/>
      <c r="X187" s="25"/>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row>
    <row r="188" spans="1:52" x14ac:dyDescent="0.25">
      <c r="A188" s="14">
        <v>899999428</v>
      </c>
      <c r="B188" s="14">
        <v>8</v>
      </c>
      <c r="C188" s="14" t="s">
        <v>2080</v>
      </c>
      <c r="D188" s="18">
        <v>817</v>
      </c>
      <c r="E188" s="4" t="s">
        <v>173</v>
      </c>
      <c r="F188" s="18">
        <v>25</v>
      </c>
      <c r="G188" s="19" t="s">
        <v>243</v>
      </c>
      <c r="H188" s="20" t="s">
        <v>2081</v>
      </c>
      <c r="I188" s="20" t="s">
        <v>1085</v>
      </c>
      <c r="J188" s="21">
        <v>43399</v>
      </c>
      <c r="K188" s="22" t="s">
        <v>2121</v>
      </c>
      <c r="L188" s="22" t="s">
        <v>2122</v>
      </c>
      <c r="M188" s="22" t="s">
        <v>2123</v>
      </c>
      <c r="N188" s="22"/>
      <c r="O188" s="22" t="s">
        <v>2125</v>
      </c>
      <c r="P188" s="25"/>
      <c r="Q188" s="25"/>
      <c r="R188" s="25"/>
      <c r="S188" s="25"/>
      <c r="T188" s="25"/>
      <c r="U188" s="25"/>
      <c r="V188" s="25"/>
      <c r="W188" s="25"/>
      <c r="X188" s="25"/>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row>
    <row r="189" spans="1:52" ht="33.75" x14ac:dyDescent="0.25">
      <c r="A189" s="14">
        <v>890501362</v>
      </c>
      <c r="B189" s="14">
        <v>0</v>
      </c>
      <c r="C189" s="14" t="s">
        <v>2082</v>
      </c>
      <c r="D189" s="18" t="s">
        <v>232</v>
      </c>
      <c r="E189" s="4" t="s">
        <v>174</v>
      </c>
      <c r="F189" s="18" t="s">
        <v>231</v>
      </c>
      <c r="G189" s="19" t="s">
        <v>249</v>
      </c>
      <c r="H189" s="20">
        <v>54820</v>
      </c>
      <c r="I189" s="20" t="s">
        <v>546</v>
      </c>
      <c r="J189" s="21">
        <v>43362</v>
      </c>
      <c r="K189" s="22" t="s">
        <v>2121</v>
      </c>
      <c r="L189" s="22" t="s">
        <v>2122</v>
      </c>
      <c r="M189" s="22" t="s">
        <v>2123</v>
      </c>
      <c r="N189" s="22" t="s">
        <v>2124</v>
      </c>
      <c r="O189" s="22" t="s">
        <v>2125</v>
      </c>
      <c r="P189" s="25"/>
      <c r="Q189" s="25"/>
      <c r="R189" s="25"/>
      <c r="S189" s="25" t="s">
        <v>2128</v>
      </c>
      <c r="T189" s="25"/>
      <c r="U189" s="25"/>
      <c r="V189" s="25"/>
      <c r="W189" s="25"/>
      <c r="X189" s="25"/>
      <c r="Y189" s="26"/>
      <c r="Z189" s="26"/>
      <c r="AA189" s="26"/>
      <c r="AB189" s="26"/>
      <c r="AC189" s="26"/>
      <c r="AD189" s="26"/>
      <c r="AE189" s="26"/>
      <c r="AF189" s="26"/>
      <c r="AG189" s="26"/>
      <c r="AH189" s="26" t="s">
        <v>2142</v>
      </c>
      <c r="AI189" s="26" t="s">
        <v>2161</v>
      </c>
      <c r="AJ189" s="26"/>
      <c r="AK189" s="26"/>
      <c r="AL189" s="26" t="s">
        <v>2144</v>
      </c>
      <c r="AM189" s="26" t="s">
        <v>2145</v>
      </c>
      <c r="AN189" s="26"/>
      <c r="AO189" s="26"/>
      <c r="AP189" s="26" t="s">
        <v>2148</v>
      </c>
      <c r="AQ189" s="26" t="s">
        <v>2149</v>
      </c>
      <c r="AR189" s="26"/>
      <c r="AS189" s="26" t="s">
        <v>2152</v>
      </c>
      <c r="AT189" s="26" t="s">
        <v>2162</v>
      </c>
      <c r="AU189" s="26"/>
      <c r="AV189" s="26"/>
      <c r="AW189" s="26"/>
      <c r="AX189" s="26"/>
      <c r="AY189" s="26"/>
      <c r="AZ189" s="26"/>
    </row>
    <row r="190" spans="1:52" ht="22.5" x14ac:dyDescent="0.25">
      <c r="A190" s="14">
        <v>891856625</v>
      </c>
      <c r="B190" s="14">
        <v>1</v>
      </c>
      <c r="C190" s="14" t="s">
        <v>2083</v>
      </c>
      <c r="D190" s="18">
        <v>820</v>
      </c>
      <c r="E190" s="4" t="s">
        <v>175</v>
      </c>
      <c r="F190" s="19">
        <v>15</v>
      </c>
      <c r="G190" s="19" t="s">
        <v>441</v>
      </c>
      <c r="H190" s="20" t="s">
        <v>2084</v>
      </c>
      <c r="I190" s="25" t="s">
        <v>1692</v>
      </c>
      <c r="J190" s="22" t="s">
        <v>1693</v>
      </c>
      <c r="K190" s="22" t="s">
        <v>2121</v>
      </c>
      <c r="L190" s="22" t="s">
        <v>2122</v>
      </c>
      <c r="M190" s="22" t="s">
        <v>2123</v>
      </c>
      <c r="N190" s="22" t="s">
        <v>2124</v>
      </c>
      <c r="O190" s="22" t="s">
        <v>2125</v>
      </c>
      <c r="P190" s="25"/>
      <c r="Q190" s="25"/>
      <c r="R190" s="25"/>
      <c r="S190" s="25"/>
      <c r="T190" s="25"/>
      <c r="U190" s="25"/>
      <c r="V190" s="25"/>
      <c r="W190" s="25"/>
      <c r="X190" s="25" t="s">
        <v>2132</v>
      </c>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row>
    <row r="191" spans="1:52" ht="22.5" x14ac:dyDescent="0.25">
      <c r="A191" s="14">
        <v>891857861</v>
      </c>
      <c r="B191" s="14">
        <v>6</v>
      </c>
      <c r="C191" s="14" t="s">
        <v>2085</v>
      </c>
      <c r="D191" s="18">
        <v>430</v>
      </c>
      <c r="E191" s="4" t="s">
        <v>176</v>
      </c>
      <c r="F191" s="19">
        <v>85</v>
      </c>
      <c r="G191" s="18" t="s">
        <v>256</v>
      </c>
      <c r="H191" s="20" t="s">
        <v>2086</v>
      </c>
      <c r="I191" s="25" t="s">
        <v>1095</v>
      </c>
      <c r="J191" s="22" t="s">
        <v>1096</v>
      </c>
      <c r="K191" s="22" t="s">
        <v>2121</v>
      </c>
      <c r="L191" s="22" t="s">
        <v>2122</v>
      </c>
      <c r="M191" s="22" t="s">
        <v>2123</v>
      </c>
      <c r="N191" s="22" t="s">
        <v>2124</v>
      </c>
      <c r="O191" s="25"/>
      <c r="P191" s="25"/>
      <c r="Q191" s="25"/>
      <c r="R191" s="25" t="s">
        <v>2127</v>
      </c>
      <c r="S191" s="25" t="s">
        <v>2128</v>
      </c>
      <c r="T191" s="25"/>
      <c r="U191" s="25"/>
      <c r="V191" s="25"/>
      <c r="W191" s="25"/>
      <c r="X191" s="25"/>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row>
    <row r="192" spans="1:52" x14ac:dyDescent="0.25">
      <c r="A192" s="14">
        <v>891900272</v>
      </c>
      <c r="B192" s="14">
        <v>1</v>
      </c>
      <c r="C192" s="14" t="s">
        <v>2087</v>
      </c>
      <c r="D192" s="18">
        <v>834</v>
      </c>
      <c r="E192" s="4" t="s">
        <v>177</v>
      </c>
      <c r="F192" s="19">
        <v>76</v>
      </c>
      <c r="G192" s="18" t="s">
        <v>254</v>
      </c>
      <c r="H192" s="20" t="s">
        <v>2088</v>
      </c>
      <c r="I192" s="20" t="s">
        <v>1100</v>
      </c>
      <c r="J192" s="21">
        <v>43480</v>
      </c>
      <c r="K192" s="22" t="s">
        <v>2121</v>
      </c>
      <c r="L192" s="22" t="s">
        <v>2122</v>
      </c>
      <c r="M192" s="22" t="s">
        <v>2123</v>
      </c>
      <c r="N192" s="22" t="s">
        <v>2124</v>
      </c>
      <c r="O192" s="22" t="s">
        <v>2125</v>
      </c>
      <c r="P192" s="25"/>
      <c r="Q192" s="25" t="s">
        <v>2126</v>
      </c>
      <c r="R192" s="25" t="s">
        <v>2127</v>
      </c>
      <c r="S192" s="25" t="s">
        <v>2128</v>
      </c>
      <c r="T192" s="25" t="s">
        <v>2129</v>
      </c>
      <c r="U192" s="25"/>
      <c r="V192" s="25"/>
      <c r="W192" s="25"/>
      <c r="X192" s="25"/>
      <c r="Y192" s="26"/>
      <c r="Z192" s="26"/>
      <c r="AA192" s="26"/>
      <c r="AB192" s="26"/>
      <c r="AC192" s="26"/>
      <c r="AD192" s="26"/>
      <c r="AE192" s="26"/>
      <c r="AF192" s="26"/>
      <c r="AG192" s="26"/>
      <c r="AH192" s="26"/>
      <c r="AI192" s="26"/>
      <c r="AJ192" s="26"/>
      <c r="AK192" s="26"/>
      <c r="AL192" s="26"/>
      <c r="AM192" s="26"/>
      <c r="AN192" s="26"/>
      <c r="AO192" s="26" t="s">
        <v>2147</v>
      </c>
      <c r="AP192" s="26"/>
      <c r="AQ192" s="26"/>
      <c r="AR192" s="26"/>
      <c r="AS192" s="26"/>
      <c r="AT192" s="26"/>
      <c r="AU192" s="26"/>
      <c r="AV192" s="26"/>
      <c r="AW192" s="26"/>
      <c r="AX192" s="26"/>
      <c r="AY192" s="26"/>
      <c r="AZ192" s="26"/>
    </row>
    <row r="193" spans="1:52" x14ac:dyDescent="0.25">
      <c r="A193" s="13">
        <v>891800846</v>
      </c>
      <c r="B193" s="13">
        <v>1</v>
      </c>
      <c r="C193" s="14" t="s">
        <v>2089</v>
      </c>
      <c r="D193" s="18" t="s">
        <v>202</v>
      </c>
      <c r="E193" s="4" t="s">
        <v>178</v>
      </c>
      <c r="F193" s="18">
        <v>15</v>
      </c>
      <c r="G193" s="19" t="s">
        <v>441</v>
      </c>
      <c r="H193" s="20" t="s">
        <v>2090</v>
      </c>
      <c r="I193" s="20" t="s">
        <v>1103</v>
      </c>
      <c r="J193" s="21">
        <v>43451</v>
      </c>
      <c r="K193" s="22" t="s">
        <v>2121</v>
      </c>
      <c r="L193" s="22" t="s">
        <v>2122</v>
      </c>
      <c r="M193" s="22" t="s">
        <v>2123</v>
      </c>
      <c r="N193" s="22"/>
      <c r="O193" s="22" t="s">
        <v>2125</v>
      </c>
      <c r="P193" s="25" t="s">
        <v>2151</v>
      </c>
      <c r="Q193" s="25" t="s">
        <v>2126</v>
      </c>
      <c r="R193" s="25"/>
      <c r="S193" s="25"/>
      <c r="T193" s="25"/>
      <c r="U193" s="25" t="s">
        <v>2130</v>
      </c>
      <c r="V193" s="25"/>
      <c r="W193" s="25"/>
      <c r="X193" s="25" t="s">
        <v>2132</v>
      </c>
      <c r="Y193" s="26"/>
      <c r="Z193" s="26"/>
      <c r="AA193" s="26"/>
      <c r="AB193" s="26"/>
      <c r="AC193" s="26" t="s">
        <v>2160</v>
      </c>
      <c r="AD193" s="26" t="s">
        <v>2138</v>
      </c>
      <c r="AE193" s="26" t="s">
        <v>2139</v>
      </c>
      <c r="AF193" s="26" t="s">
        <v>2140</v>
      </c>
      <c r="AG193" s="26"/>
      <c r="AH193" s="26" t="s">
        <v>2142</v>
      </c>
      <c r="AI193" s="26"/>
      <c r="AJ193" s="26"/>
      <c r="AK193" s="26"/>
      <c r="AL193" s="26"/>
      <c r="AM193" s="26"/>
      <c r="AN193" s="26"/>
      <c r="AO193" s="26"/>
      <c r="AP193" s="26"/>
      <c r="AQ193" s="26"/>
      <c r="AR193" s="26" t="s">
        <v>2150</v>
      </c>
      <c r="AS193" s="26"/>
      <c r="AT193" s="26"/>
      <c r="AU193" s="26"/>
      <c r="AV193" s="26"/>
      <c r="AW193" s="26"/>
      <c r="AX193" s="26"/>
      <c r="AY193" s="26"/>
      <c r="AZ193" s="26"/>
    </row>
    <row r="194" spans="1:52" ht="22.5" x14ac:dyDescent="0.25">
      <c r="A194" s="13">
        <v>890204985</v>
      </c>
      <c r="B194" s="13">
        <v>5</v>
      </c>
      <c r="C194" s="14" t="s">
        <v>2091</v>
      </c>
      <c r="D194" s="18">
        <v>770</v>
      </c>
      <c r="E194" s="40" t="s">
        <v>1662</v>
      </c>
      <c r="F194" s="18">
        <v>68</v>
      </c>
      <c r="G194" s="19" t="s">
        <v>251</v>
      </c>
      <c r="H194" s="20" t="s">
        <v>2092</v>
      </c>
      <c r="I194" s="25" t="s">
        <v>1663</v>
      </c>
      <c r="J194" s="22" t="s">
        <v>1664</v>
      </c>
      <c r="K194" s="22" t="s">
        <v>2121</v>
      </c>
      <c r="L194" s="22" t="s">
        <v>2122</v>
      </c>
      <c r="M194" s="22" t="s">
        <v>2123</v>
      </c>
      <c r="N194" s="22"/>
      <c r="O194" s="22" t="s">
        <v>2125</v>
      </c>
      <c r="P194" s="25"/>
      <c r="Q194" s="25"/>
      <c r="R194" s="25"/>
      <c r="S194" s="25"/>
      <c r="T194" s="25"/>
      <c r="U194" s="25"/>
      <c r="V194" s="25"/>
      <c r="W194" s="25"/>
      <c r="X194" s="25"/>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row>
    <row r="195" spans="1:52" x14ac:dyDescent="0.25">
      <c r="A195" s="14">
        <v>800098911</v>
      </c>
      <c r="B195" s="14">
        <v>8</v>
      </c>
      <c r="C195" s="14" t="s">
        <v>2093</v>
      </c>
      <c r="D195" s="18" t="s">
        <v>202</v>
      </c>
      <c r="E195" s="4" t="s">
        <v>179</v>
      </c>
      <c r="F195" s="18">
        <v>20</v>
      </c>
      <c r="G195" s="19" t="s">
        <v>242</v>
      </c>
      <c r="H195" s="20" t="s">
        <v>2094</v>
      </c>
      <c r="I195" s="20" t="s">
        <v>747</v>
      </c>
      <c r="J195" s="21">
        <v>43432</v>
      </c>
      <c r="K195" s="38"/>
      <c r="L195" s="38"/>
      <c r="M195" s="38"/>
      <c r="N195" s="38"/>
      <c r="O195" s="38"/>
      <c r="P195" s="38"/>
      <c r="Q195" s="38"/>
      <c r="R195" s="38"/>
      <c r="S195" s="38"/>
      <c r="T195" s="38"/>
      <c r="U195" s="38"/>
      <c r="V195" s="38"/>
      <c r="W195" s="38"/>
      <c r="X195" s="38"/>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38" t="s">
        <v>1163</v>
      </c>
    </row>
    <row r="196" spans="1:52" ht="33.75" x14ac:dyDescent="0.25">
      <c r="A196" s="13">
        <v>890205677</v>
      </c>
      <c r="B196" s="13">
        <v>6</v>
      </c>
      <c r="C196" s="14" t="s">
        <v>2095</v>
      </c>
      <c r="D196" s="18">
        <v>861</v>
      </c>
      <c r="E196" s="4" t="s">
        <v>180</v>
      </c>
      <c r="F196" s="18">
        <v>68</v>
      </c>
      <c r="G196" s="19" t="s">
        <v>251</v>
      </c>
      <c r="H196" s="20" t="s">
        <v>2096</v>
      </c>
      <c r="I196" s="25" t="s">
        <v>1110</v>
      </c>
      <c r="J196" s="22" t="s">
        <v>1111</v>
      </c>
      <c r="K196" s="22" t="s">
        <v>2121</v>
      </c>
      <c r="L196" s="22" t="s">
        <v>2122</v>
      </c>
      <c r="M196" s="22" t="s">
        <v>2123</v>
      </c>
      <c r="N196" s="22" t="s">
        <v>2124</v>
      </c>
      <c r="O196" s="22" t="s">
        <v>2125</v>
      </c>
      <c r="P196" s="25"/>
      <c r="Q196" s="25"/>
      <c r="R196" s="25"/>
      <c r="S196" s="25"/>
      <c r="T196" s="25"/>
      <c r="U196" s="25" t="s">
        <v>2130</v>
      </c>
      <c r="V196" s="25"/>
      <c r="W196" s="25"/>
      <c r="X196" s="25"/>
      <c r="Y196" s="26"/>
      <c r="Z196" s="26"/>
      <c r="AA196" s="26"/>
      <c r="AB196" s="26"/>
      <c r="AC196" s="26"/>
      <c r="AD196" s="26"/>
      <c r="AE196" s="26"/>
      <c r="AF196" s="26"/>
      <c r="AG196" s="26"/>
      <c r="AH196" s="26" t="s">
        <v>2142</v>
      </c>
      <c r="AI196" s="26" t="s">
        <v>2161</v>
      </c>
      <c r="AJ196" s="26"/>
      <c r="AK196" s="26"/>
      <c r="AL196" s="26" t="s">
        <v>2144</v>
      </c>
      <c r="AM196" s="26" t="s">
        <v>2145</v>
      </c>
      <c r="AN196" s="26" t="s">
        <v>2146</v>
      </c>
      <c r="AO196" s="26" t="s">
        <v>2147</v>
      </c>
      <c r="AP196" s="26" t="s">
        <v>2148</v>
      </c>
      <c r="AQ196" s="26" t="s">
        <v>2149</v>
      </c>
      <c r="AR196" s="26"/>
      <c r="AS196" s="26" t="s">
        <v>2152</v>
      </c>
      <c r="AT196" s="26" t="s">
        <v>2162</v>
      </c>
      <c r="AU196" s="26"/>
      <c r="AV196" s="26"/>
      <c r="AW196" s="26"/>
      <c r="AX196" s="26"/>
      <c r="AY196" s="26"/>
      <c r="AZ196" s="26"/>
    </row>
    <row r="197" spans="1:52" x14ac:dyDescent="0.25">
      <c r="A197" s="13">
        <v>800100144</v>
      </c>
      <c r="B197" s="13">
        <v>3</v>
      </c>
      <c r="C197" s="14" t="s">
        <v>2097</v>
      </c>
      <c r="D197" s="18">
        <v>861</v>
      </c>
      <c r="E197" s="4" t="s">
        <v>181</v>
      </c>
      <c r="F197" s="19">
        <v>73</v>
      </c>
      <c r="G197" s="19" t="s">
        <v>253</v>
      </c>
      <c r="H197" s="20" t="s">
        <v>2098</v>
      </c>
      <c r="I197" s="20" t="s">
        <v>1699</v>
      </c>
      <c r="J197" s="21">
        <v>44182</v>
      </c>
      <c r="K197" s="22" t="s">
        <v>2121</v>
      </c>
      <c r="L197" s="22" t="s">
        <v>2122</v>
      </c>
      <c r="M197" s="22" t="s">
        <v>2123</v>
      </c>
      <c r="N197" s="22" t="s">
        <v>2124</v>
      </c>
      <c r="O197" s="22" t="s">
        <v>2125</v>
      </c>
      <c r="P197" s="25"/>
      <c r="Q197" s="25"/>
      <c r="R197" s="25"/>
      <c r="S197" s="25"/>
      <c r="T197" s="25"/>
      <c r="U197" s="25"/>
      <c r="V197" s="25"/>
      <c r="W197" s="25"/>
      <c r="X197" s="25" t="s">
        <v>2132</v>
      </c>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row>
    <row r="198" spans="1:52" ht="33.75" x14ac:dyDescent="0.25">
      <c r="A198" s="13">
        <v>890503373</v>
      </c>
      <c r="B198" s="13">
        <v>0</v>
      </c>
      <c r="C198" s="14" t="s">
        <v>2099</v>
      </c>
      <c r="D198" s="18">
        <v>874</v>
      </c>
      <c r="E198" s="40" t="s">
        <v>182</v>
      </c>
      <c r="F198" s="19">
        <v>54</v>
      </c>
      <c r="G198" s="19" t="s">
        <v>249</v>
      </c>
      <c r="H198" s="20" t="s">
        <v>2100</v>
      </c>
      <c r="I198" s="20" t="s">
        <v>1117</v>
      </c>
      <c r="J198" s="21">
        <v>41617</v>
      </c>
      <c r="K198" s="22" t="s">
        <v>2121</v>
      </c>
      <c r="L198" s="22" t="s">
        <v>2122</v>
      </c>
      <c r="M198" s="22" t="s">
        <v>2123</v>
      </c>
      <c r="N198" s="22" t="s">
        <v>2124</v>
      </c>
      <c r="O198" s="22" t="s">
        <v>2125</v>
      </c>
      <c r="P198" s="25"/>
      <c r="Q198" s="25"/>
      <c r="R198" s="25" t="s">
        <v>2127</v>
      </c>
      <c r="S198" s="25" t="s">
        <v>2128</v>
      </c>
      <c r="T198" s="25"/>
      <c r="U198" s="25" t="s">
        <v>2130</v>
      </c>
      <c r="V198" s="25"/>
      <c r="W198" s="25"/>
      <c r="X198" s="25"/>
      <c r="Y198" s="25"/>
      <c r="Z198" s="25"/>
      <c r="AA198" s="25"/>
      <c r="AB198" s="25"/>
      <c r="AC198" s="25"/>
      <c r="AD198" s="25"/>
      <c r="AE198" s="25"/>
      <c r="AF198" s="25"/>
      <c r="AG198" s="25"/>
      <c r="AH198" s="26" t="s">
        <v>2142</v>
      </c>
      <c r="AI198" s="26" t="s">
        <v>2161</v>
      </c>
      <c r="AJ198" s="25"/>
      <c r="AK198" s="25"/>
      <c r="AL198" s="26" t="s">
        <v>2144</v>
      </c>
      <c r="AM198" s="26" t="s">
        <v>2145</v>
      </c>
      <c r="AN198" s="26" t="s">
        <v>2146</v>
      </c>
      <c r="AO198" s="26" t="s">
        <v>2147</v>
      </c>
      <c r="AP198" s="26" t="s">
        <v>2148</v>
      </c>
      <c r="AQ198" s="26" t="s">
        <v>2149</v>
      </c>
      <c r="AR198" s="26"/>
      <c r="AS198" s="26" t="s">
        <v>2152</v>
      </c>
      <c r="AT198" s="26" t="s">
        <v>2162</v>
      </c>
      <c r="AU198" s="25"/>
      <c r="AV198" s="25"/>
      <c r="AW198" s="25"/>
      <c r="AX198" s="25"/>
      <c r="AY198" s="25"/>
      <c r="AZ198" s="25"/>
    </row>
    <row r="199" spans="1:52" x14ac:dyDescent="0.25">
      <c r="A199" s="14">
        <v>892099475</v>
      </c>
      <c r="B199" s="14">
        <v>7</v>
      </c>
      <c r="C199" s="14" t="s">
        <v>2101</v>
      </c>
      <c r="D199" s="18">
        <v>440</v>
      </c>
      <c r="E199" s="4" t="s">
        <v>184</v>
      </c>
      <c r="F199" s="18">
        <v>85</v>
      </c>
      <c r="G199" s="18" t="s">
        <v>256</v>
      </c>
      <c r="H199" s="20" t="s">
        <v>2102</v>
      </c>
      <c r="I199" s="20" t="s">
        <v>1118</v>
      </c>
      <c r="J199" s="21">
        <v>42978</v>
      </c>
      <c r="K199" s="22" t="s">
        <v>2121</v>
      </c>
      <c r="L199" s="22" t="s">
        <v>2122</v>
      </c>
      <c r="M199" s="22" t="s">
        <v>2123</v>
      </c>
      <c r="N199" s="22"/>
      <c r="O199" s="22" t="s">
        <v>2125</v>
      </c>
      <c r="P199" s="25"/>
      <c r="Q199" s="25"/>
      <c r="R199" s="25"/>
      <c r="S199" s="25"/>
      <c r="T199" s="25"/>
      <c r="U199" s="25"/>
      <c r="V199" s="25"/>
      <c r="W199" s="25"/>
      <c r="X199" s="25"/>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row>
    <row r="200" spans="1:52" x14ac:dyDescent="0.25">
      <c r="A200" s="14">
        <v>892115198</v>
      </c>
      <c r="B200" s="14">
        <v>0</v>
      </c>
      <c r="C200" s="14" t="s">
        <v>2103</v>
      </c>
      <c r="D200" s="18">
        <v>874</v>
      </c>
      <c r="E200" s="4" t="s">
        <v>183</v>
      </c>
      <c r="F200" s="18" t="s">
        <v>233</v>
      </c>
      <c r="G200" s="18" t="s">
        <v>245</v>
      </c>
      <c r="H200" s="20" t="s">
        <v>2104</v>
      </c>
      <c r="I200" s="20" t="s">
        <v>1705</v>
      </c>
      <c r="J200" s="21">
        <v>42725</v>
      </c>
      <c r="K200" s="22" t="s">
        <v>2121</v>
      </c>
      <c r="L200" s="22" t="s">
        <v>2122</v>
      </c>
      <c r="M200" s="22" t="s">
        <v>2123</v>
      </c>
      <c r="N200" s="22" t="s">
        <v>2124</v>
      </c>
      <c r="O200" s="22" t="s">
        <v>2125</v>
      </c>
      <c r="P200" s="25"/>
      <c r="Q200" s="25"/>
      <c r="R200" s="25"/>
      <c r="S200" s="25"/>
      <c r="T200" s="25"/>
      <c r="U200" s="25"/>
      <c r="V200" s="25"/>
      <c r="W200" s="25" t="s">
        <v>2131</v>
      </c>
      <c r="X200" s="25"/>
      <c r="Y200" s="26" t="s">
        <v>2133</v>
      </c>
      <c r="Z200" s="26"/>
      <c r="AA200" s="26"/>
      <c r="AB200" s="26"/>
      <c r="AC200" s="26"/>
      <c r="AD200" s="26"/>
      <c r="AE200" s="26" t="s">
        <v>2139</v>
      </c>
      <c r="AF200" s="26" t="s">
        <v>2140</v>
      </c>
      <c r="AG200" s="26"/>
      <c r="AH200" s="26"/>
      <c r="AI200" s="26"/>
      <c r="AJ200" s="26" t="s">
        <v>2156</v>
      </c>
      <c r="AK200" s="26"/>
      <c r="AL200" s="26"/>
      <c r="AM200" s="26"/>
      <c r="AN200" s="26"/>
      <c r="AO200" s="26"/>
      <c r="AP200" s="26"/>
      <c r="AQ200" s="26"/>
      <c r="AR200" s="26"/>
      <c r="AS200" s="26"/>
      <c r="AT200" s="26"/>
      <c r="AU200" s="26" t="s">
        <v>2153</v>
      </c>
      <c r="AV200" s="26" t="s">
        <v>2154</v>
      </c>
      <c r="AW200" s="26"/>
      <c r="AX200" s="26"/>
      <c r="AY200" s="26"/>
      <c r="AZ200" s="26"/>
    </row>
    <row r="201" spans="1:52" x14ac:dyDescent="0.25">
      <c r="A201" s="14">
        <v>892099324</v>
      </c>
      <c r="B201" s="14">
        <v>3</v>
      </c>
      <c r="C201" s="14" t="s">
        <v>2105</v>
      </c>
      <c r="D201" s="18" t="s">
        <v>202</v>
      </c>
      <c r="E201" s="4" t="s">
        <v>185</v>
      </c>
      <c r="F201" s="18">
        <v>50</v>
      </c>
      <c r="G201" s="19" t="s">
        <v>247</v>
      </c>
      <c r="H201" s="20" t="s">
        <v>2106</v>
      </c>
      <c r="I201" s="20" t="s">
        <v>1120</v>
      </c>
      <c r="J201" s="21">
        <v>43794</v>
      </c>
      <c r="K201" s="22" t="s">
        <v>2121</v>
      </c>
      <c r="L201" s="22" t="s">
        <v>2122</v>
      </c>
      <c r="M201" s="22" t="s">
        <v>2123</v>
      </c>
      <c r="N201" s="22"/>
      <c r="O201" s="22" t="s">
        <v>2125</v>
      </c>
      <c r="P201" s="25"/>
      <c r="Q201" s="25"/>
      <c r="R201" s="25"/>
      <c r="S201" s="25"/>
      <c r="T201" s="25"/>
      <c r="U201" s="25"/>
      <c r="V201" s="25"/>
      <c r="W201" s="25"/>
      <c r="X201" s="25"/>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row>
    <row r="202" spans="1:52" x14ac:dyDescent="0.25">
      <c r="A202" s="14">
        <v>891180187</v>
      </c>
      <c r="B202" s="14">
        <v>2</v>
      </c>
      <c r="C202" s="14" t="s">
        <v>2107</v>
      </c>
      <c r="D202" s="18">
        <v>872</v>
      </c>
      <c r="E202" s="4" t="s">
        <v>186</v>
      </c>
      <c r="F202" s="19">
        <v>41</v>
      </c>
      <c r="G202" s="19" t="s">
        <v>244</v>
      </c>
      <c r="H202" s="20" t="s">
        <v>2108</v>
      </c>
      <c r="I202" s="20" t="s">
        <v>430</v>
      </c>
      <c r="J202" s="21">
        <v>39771</v>
      </c>
      <c r="K202" s="22" t="s">
        <v>2121</v>
      </c>
      <c r="L202" s="22" t="s">
        <v>2122</v>
      </c>
      <c r="M202" s="22" t="s">
        <v>2123</v>
      </c>
      <c r="N202" s="22" t="s">
        <v>2124</v>
      </c>
      <c r="O202" s="25"/>
      <c r="P202" s="25"/>
      <c r="Q202" s="25"/>
      <c r="R202" s="25" t="s">
        <v>2127</v>
      </c>
      <c r="S202" s="25" t="s">
        <v>2128</v>
      </c>
      <c r="T202" s="25"/>
      <c r="U202" s="25"/>
      <c r="V202" s="25"/>
      <c r="W202" s="25"/>
      <c r="X202" s="25"/>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row>
    <row r="203" spans="1:52" ht="22.5" x14ac:dyDescent="0.25">
      <c r="A203" s="14">
        <v>899999312</v>
      </c>
      <c r="B203" s="14">
        <v>2</v>
      </c>
      <c r="C203" s="14" t="s">
        <v>2109</v>
      </c>
      <c r="D203" s="18">
        <v>875</v>
      </c>
      <c r="E203" s="4" t="s">
        <v>187</v>
      </c>
      <c r="F203" s="19">
        <v>25</v>
      </c>
      <c r="G203" s="19" t="s">
        <v>243</v>
      </c>
      <c r="H203" s="20" t="s">
        <v>2110</v>
      </c>
      <c r="I203" s="25" t="s">
        <v>1714</v>
      </c>
      <c r="J203" s="22" t="s">
        <v>1715</v>
      </c>
      <c r="K203" s="22" t="s">
        <v>2121</v>
      </c>
      <c r="L203" s="22" t="s">
        <v>2122</v>
      </c>
      <c r="M203" s="22" t="s">
        <v>2123</v>
      </c>
      <c r="N203" s="22"/>
      <c r="O203" s="22" t="s">
        <v>2125</v>
      </c>
      <c r="P203" s="25"/>
      <c r="Q203" s="25"/>
      <c r="R203" s="25"/>
      <c r="S203" s="25"/>
      <c r="T203" s="25"/>
      <c r="U203" s="25"/>
      <c r="V203" s="25"/>
      <c r="W203" s="25"/>
      <c r="X203" s="25" t="s">
        <v>2132</v>
      </c>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row>
    <row r="204" spans="1:52" x14ac:dyDescent="0.25">
      <c r="A204" s="14">
        <v>892099173</v>
      </c>
      <c r="B204" s="14">
        <v>8</v>
      </c>
      <c r="C204" s="14" t="s">
        <v>2111</v>
      </c>
      <c r="D204" s="18">
        <v>711</v>
      </c>
      <c r="E204" s="4" t="s">
        <v>188</v>
      </c>
      <c r="F204" s="19">
        <v>50</v>
      </c>
      <c r="G204" s="19" t="s">
        <v>247</v>
      </c>
      <c r="H204" s="20" t="s">
        <v>2112</v>
      </c>
      <c r="I204" s="20" t="s">
        <v>1589</v>
      </c>
      <c r="J204" s="21">
        <v>43799</v>
      </c>
      <c r="K204" s="22" t="s">
        <v>2121</v>
      </c>
      <c r="L204" s="22" t="s">
        <v>2122</v>
      </c>
      <c r="M204" s="22" t="s">
        <v>2123</v>
      </c>
      <c r="N204" s="22" t="s">
        <v>2124</v>
      </c>
      <c r="O204" s="22" t="s">
        <v>2125</v>
      </c>
      <c r="P204" s="25"/>
      <c r="Q204" s="25"/>
      <c r="R204" s="25"/>
      <c r="S204" s="25"/>
      <c r="T204" s="25"/>
      <c r="U204" s="25"/>
      <c r="V204" s="25"/>
      <c r="W204" s="25"/>
      <c r="X204" s="25"/>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row>
    <row r="205" spans="1:52" x14ac:dyDescent="0.25">
      <c r="A205" s="13">
        <v>891855017</v>
      </c>
      <c r="B205" s="13">
        <v>7</v>
      </c>
      <c r="C205" s="14" t="s">
        <v>2113</v>
      </c>
      <c r="D205" s="18" t="s">
        <v>202</v>
      </c>
      <c r="E205" s="4" t="s">
        <v>189</v>
      </c>
      <c r="F205" s="18">
        <v>85</v>
      </c>
      <c r="G205" s="18" t="s">
        <v>256</v>
      </c>
      <c r="H205" s="20" t="s">
        <v>2114</v>
      </c>
      <c r="I205" s="20" t="s">
        <v>1128</v>
      </c>
      <c r="J205" s="21">
        <v>41252</v>
      </c>
      <c r="K205" s="22" t="s">
        <v>2121</v>
      </c>
      <c r="L205" s="22" t="s">
        <v>2122</v>
      </c>
      <c r="M205" s="22" t="s">
        <v>2123</v>
      </c>
      <c r="N205" s="22"/>
      <c r="O205" s="22" t="s">
        <v>2125</v>
      </c>
      <c r="P205" s="25"/>
      <c r="Q205" s="25"/>
      <c r="R205" s="25"/>
      <c r="S205" s="25"/>
      <c r="T205" s="25"/>
      <c r="U205" s="25"/>
      <c r="V205" s="25"/>
      <c r="W205" s="25"/>
      <c r="X205" s="25"/>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row>
    <row r="206" spans="1:52" ht="22.5" x14ac:dyDescent="0.25">
      <c r="A206" s="13">
        <v>890399025</v>
      </c>
      <c r="B206" s="13">
        <v>6</v>
      </c>
      <c r="C206" s="14" t="s">
        <v>2115</v>
      </c>
      <c r="D206" s="18">
        <v>892</v>
      </c>
      <c r="E206" s="4" t="s">
        <v>34</v>
      </c>
      <c r="F206" s="19">
        <v>76</v>
      </c>
      <c r="G206" s="18" t="s">
        <v>254</v>
      </c>
      <c r="H206" s="20" t="s">
        <v>2116</v>
      </c>
      <c r="I206" s="25" t="s">
        <v>1129</v>
      </c>
      <c r="J206" s="22" t="s">
        <v>1130</v>
      </c>
      <c r="K206" s="22" t="s">
        <v>2121</v>
      </c>
      <c r="L206" s="22" t="s">
        <v>2122</v>
      </c>
      <c r="M206" s="22" t="s">
        <v>2123</v>
      </c>
      <c r="N206" s="22" t="s">
        <v>2124</v>
      </c>
      <c r="O206" s="22" t="s">
        <v>2125</v>
      </c>
      <c r="P206" s="25"/>
      <c r="Q206" s="25" t="s">
        <v>2126</v>
      </c>
      <c r="R206" s="25"/>
      <c r="S206" s="25"/>
      <c r="T206" s="25"/>
      <c r="U206" s="25" t="s">
        <v>2130</v>
      </c>
      <c r="V206" s="25"/>
      <c r="W206" s="25"/>
      <c r="X206" s="25" t="s">
        <v>2132</v>
      </c>
      <c r="Y206" s="26"/>
      <c r="Z206" s="26"/>
      <c r="AA206" s="26"/>
      <c r="AB206" s="26"/>
      <c r="AC206" s="26" t="s">
        <v>2160</v>
      </c>
      <c r="AD206" s="26"/>
      <c r="AE206" s="26"/>
      <c r="AF206" s="26"/>
      <c r="AG206" s="26" t="s">
        <v>2141</v>
      </c>
      <c r="AH206" s="26"/>
      <c r="AI206" s="26"/>
      <c r="AJ206" s="26"/>
      <c r="AK206" s="26"/>
      <c r="AL206" s="26"/>
      <c r="AM206" s="26"/>
      <c r="AN206" s="26"/>
      <c r="AO206" s="26"/>
      <c r="AP206" s="26"/>
      <c r="AQ206" s="26"/>
      <c r="AR206" s="26"/>
      <c r="AS206" s="26"/>
      <c r="AT206" s="26"/>
      <c r="AU206" s="26"/>
      <c r="AV206" s="26"/>
      <c r="AW206" s="26"/>
      <c r="AX206" s="26"/>
      <c r="AY206" s="26"/>
      <c r="AZ206" s="26"/>
    </row>
    <row r="207" spans="1:52" x14ac:dyDescent="0.25">
      <c r="A207" s="13">
        <v>890204138</v>
      </c>
      <c r="B207" s="13">
        <v>3</v>
      </c>
      <c r="C207" s="14" t="s">
        <v>2117</v>
      </c>
      <c r="D207" s="18">
        <v>895</v>
      </c>
      <c r="E207" s="4" t="s">
        <v>190</v>
      </c>
      <c r="F207" s="19">
        <v>68</v>
      </c>
      <c r="G207" s="19" t="s">
        <v>251</v>
      </c>
      <c r="H207" s="20" t="s">
        <v>2118</v>
      </c>
      <c r="I207" s="20" t="s">
        <v>330</v>
      </c>
      <c r="J207" s="21">
        <v>42001</v>
      </c>
      <c r="K207" s="22" t="s">
        <v>2121</v>
      </c>
      <c r="L207" s="22" t="s">
        <v>2122</v>
      </c>
      <c r="M207" s="22" t="s">
        <v>2123</v>
      </c>
      <c r="N207" s="22" t="s">
        <v>2124</v>
      </c>
      <c r="O207" s="25"/>
      <c r="P207" s="25"/>
      <c r="Q207" s="25"/>
      <c r="R207" s="25" t="s">
        <v>2127</v>
      </c>
      <c r="S207" s="25" t="s">
        <v>2128</v>
      </c>
      <c r="T207" s="25"/>
      <c r="U207" s="25"/>
      <c r="V207" s="25"/>
      <c r="W207" s="25"/>
      <c r="X207" s="25"/>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row>
    <row r="208" spans="1:52" ht="22.5" x14ac:dyDescent="0.25">
      <c r="A208" s="13">
        <v>891900624</v>
      </c>
      <c r="B208" s="13">
        <v>0</v>
      </c>
      <c r="C208" s="14" t="s">
        <v>2119</v>
      </c>
      <c r="D208" s="18">
        <v>895</v>
      </c>
      <c r="E208" s="4" t="s">
        <v>191</v>
      </c>
      <c r="F208" s="19">
        <v>76</v>
      </c>
      <c r="G208" s="18" t="s">
        <v>254</v>
      </c>
      <c r="H208" s="20" t="s">
        <v>2120</v>
      </c>
      <c r="I208" s="25" t="s">
        <v>1135</v>
      </c>
      <c r="J208" s="21">
        <v>42710</v>
      </c>
      <c r="K208" s="22" t="s">
        <v>2121</v>
      </c>
      <c r="L208" s="22" t="s">
        <v>2122</v>
      </c>
      <c r="M208" s="22" t="s">
        <v>2123</v>
      </c>
      <c r="N208" s="22" t="s">
        <v>2124</v>
      </c>
      <c r="O208" s="22" t="s">
        <v>2125</v>
      </c>
      <c r="P208" s="25"/>
      <c r="Q208" s="25"/>
      <c r="R208" s="25"/>
      <c r="S208" s="25"/>
      <c r="T208" s="25"/>
      <c r="U208" s="25"/>
      <c r="V208" s="25"/>
      <c r="W208" s="25"/>
      <c r="X208" s="25"/>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row>
    <row r="209" spans="1:52" x14ac:dyDescent="0.25">
      <c r="A209" s="104" t="s">
        <v>2163</v>
      </c>
      <c r="B209" s="104"/>
      <c r="C209" s="104"/>
      <c r="D209" s="104"/>
      <c r="E209" s="104"/>
      <c r="F209" s="104"/>
      <c r="G209" s="104"/>
      <c r="H209" s="104"/>
      <c r="I209" s="104"/>
      <c r="J209" s="104"/>
      <c r="K209" s="51">
        <f>COUNTIFS(K9:K208,K8)</f>
        <v>186</v>
      </c>
      <c r="L209" s="51">
        <f>COUNTIFS(L9:L208,L8)</f>
        <v>184</v>
      </c>
      <c r="M209" s="51">
        <f t="shared" ref="M209:AZ209" si="0">COUNTIFS(M9:M208,M8)</f>
        <v>188</v>
      </c>
      <c r="N209" s="51">
        <f t="shared" si="0"/>
        <v>122</v>
      </c>
      <c r="O209" s="51">
        <f t="shared" si="0"/>
        <v>149</v>
      </c>
      <c r="P209" s="51">
        <f t="shared" si="0"/>
        <v>5</v>
      </c>
      <c r="Q209" s="51">
        <f t="shared" si="0"/>
        <v>31</v>
      </c>
      <c r="R209" s="51">
        <f t="shared" si="0"/>
        <v>50</v>
      </c>
      <c r="S209" s="51">
        <f t="shared" si="0"/>
        <v>43</v>
      </c>
      <c r="T209" s="51">
        <f t="shared" si="0"/>
        <v>13</v>
      </c>
      <c r="U209" s="51">
        <f t="shared" si="0"/>
        <v>41</v>
      </c>
      <c r="V209" s="51">
        <f t="shared" si="0"/>
        <v>7</v>
      </c>
      <c r="W209" s="51">
        <f t="shared" si="0"/>
        <v>8</v>
      </c>
      <c r="X209" s="51">
        <f t="shared" si="0"/>
        <v>28</v>
      </c>
      <c r="Y209" s="51">
        <f t="shared" si="0"/>
        <v>7</v>
      </c>
      <c r="Z209" s="51">
        <f t="shared" si="0"/>
        <v>8</v>
      </c>
      <c r="AA209" s="51">
        <f t="shared" si="0"/>
        <v>7</v>
      </c>
      <c r="AB209" s="51">
        <f t="shared" si="0"/>
        <v>8</v>
      </c>
      <c r="AC209" s="51">
        <f t="shared" si="0"/>
        <v>18</v>
      </c>
      <c r="AD209" s="51">
        <f t="shared" si="0"/>
        <v>6</v>
      </c>
      <c r="AE209" s="51">
        <f t="shared" si="0"/>
        <v>11</v>
      </c>
      <c r="AF209" s="51">
        <f t="shared" si="0"/>
        <v>12</v>
      </c>
      <c r="AG209" s="51">
        <f t="shared" si="0"/>
        <v>6</v>
      </c>
      <c r="AH209" s="51">
        <f t="shared" si="0"/>
        <v>36</v>
      </c>
      <c r="AI209" s="51">
        <f t="shared" si="0"/>
        <v>25</v>
      </c>
      <c r="AJ209" s="51">
        <f t="shared" si="0"/>
        <v>10</v>
      </c>
      <c r="AK209" s="51">
        <f t="shared" si="0"/>
        <v>3</v>
      </c>
      <c r="AL209" s="51">
        <f t="shared" si="0"/>
        <v>23</v>
      </c>
      <c r="AM209" s="51">
        <f t="shared" si="0"/>
        <v>26</v>
      </c>
      <c r="AN209" s="51">
        <f t="shared" si="0"/>
        <v>23</v>
      </c>
      <c r="AO209" s="51">
        <f t="shared" si="0"/>
        <v>26</v>
      </c>
      <c r="AP209" s="51">
        <f t="shared" si="0"/>
        <v>27</v>
      </c>
      <c r="AQ209" s="51">
        <f t="shared" si="0"/>
        <v>23</v>
      </c>
      <c r="AR209" s="51">
        <f t="shared" si="0"/>
        <v>7</v>
      </c>
      <c r="AS209" s="51">
        <f t="shared" si="0"/>
        <v>23</v>
      </c>
      <c r="AT209" s="51">
        <f t="shared" si="0"/>
        <v>28</v>
      </c>
      <c r="AU209" s="51">
        <f t="shared" si="0"/>
        <v>4</v>
      </c>
      <c r="AV209" s="51">
        <f t="shared" si="0"/>
        <v>6</v>
      </c>
      <c r="AW209" s="51">
        <f t="shared" si="0"/>
        <v>1</v>
      </c>
      <c r="AX209" s="51">
        <f t="shared" si="0"/>
        <v>1</v>
      </c>
      <c r="AY209" s="51">
        <f t="shared" si="0"/>
        <v>1</v>
      </c>
      <c r="AZ209" s="51">
        <f t="shared" si="0"/>
        <v>11</v>
      </c>
    </row>
    <row r="210" spans="1:52" x14ac:dyDescent="0.25">
      <c r="A210" s="54"/>
      <c r="B210" s="54"/>
      <c r="C210" s="54"/>
      <c r="D210" s="54"/>
      <c r="E210" s="54"/>
      <c r="F210" s="54"/>
      <c r="G210" s="54"/>
      <c r="H210" s="54"/>
      <c r="I210" s="54"/>
      <c r="J210" s="54" t="s">
        <v>2165</v>
      </c>
      <c r="K210" s="54">
        <f>SUM(K209:AZ209)</f>
        <v>1442</v>
      </c>
      <c r="L210" s="54"/>
      <c r="M210" s="54"/>
      <c r="N210" s="54"/>
      <c r="O210" s="54"/>
      <c r="P210" s="54"/>
      <c r="Q210" s="54"/>
      <c r="R210" s="54"/>
      <c r="S210" s="54"/>
      <c r="T210" s="54"/>
      <c r="U210" s="54"/>
      <c r="V210" s="54"/>
      <c r="W210" s="54"/>
      <c r="X210" s="54"/>
      <c r="Y210" s="54"/>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c r="AX210" s="54"/>
      <c r="AY210" s="54"/>
      <c r="AZ210" s="54"/>
    </row>
    <row r="211" spans="1:52" x14ac:dyDescent="0.25">
      <c r="A211" s="54"/>
      <c r="B211" s="54"/>
      <c r="C211" s="54"/>
      <c r="D211" s="54"/>
      <c r="E211" s="54"/>
      <c r="F211" s="54"/>
      <c r="G211" s="54"/>
      <c r="H211" s="54"/>
      <c r="I211" s="54"/>
      <c r="J211" s="54"/>
      <c r="K211" s="54">
        <f>+K210-J256</f>
        <v>0</v>
      </c>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row>
    <row r="213" spans="1:52" x14ac:dyDescent="0.25">
      <c r="I213" t="s">
        <v>2167</v>
      </c>
      <c r="J213" t="s">
        <v>2164</v>
      </c>
      <c r="K213" t="s">
        <v>266</v>
      </c>
      <c r="L213" t="s">
        <v>2166</v>
      </c>
      <c r="P213" t="s">
        <v>2167</v>
      </c>
      <c r="Q213" t="s">
        <v>2164</v>
      </c>
      <c r="R213" t="s">
        <v>266</v>
      </c>
      <c r="S213" t="s">
        <v>2166</v>
      </c>
    </row>
    <row r="214" spans="1:52" x14ac:dyDescent="0.25">
      <c r="I214" s="2" t="s">
        <v>2121</v>
      </c>
      <c r="J214">
        <f>+K209</f>
        <v>186</v>
      </c>
      <c r="K214">
        <v>200</v>
      </c>
      <c r="L214" s="56">
        <f t="shared" ref="L214:L255" si="1">((J214/K214))</f>
        <v>0.93</v>
      </c>
      <c r="P214" t="s">
        <v>2123</v>
      </c>
      <c r="Q214">
        <v>188</v>
      </c>
      <c r="R214">
        <v>200</v>
      </c>
      <c r="S214" s="95">
        <v>0.94</v>
      </c>
      <c r="U214" t="str">
        <f>CONCATENATE(P214," ",Q214,";",P215," ",Q215,";",P216," ",Q216,";")</f>
        <v>Eficiencia 188;Equidad 186;Progresividad 184;</v>
      </c>
    </row>
    <row r="215" spans="1:52" x14ac:dyDescent="0.25">
      <c r="I215" s="2" t="s">
        <v>2122</v>
      </c>
      <c r="J215">
        <f>+L209</f>
        <v>184</v>
      </c>
      <c r="K215">
        <v>200</v>
      </c>
      <c r="L215" s="56">
        <f t="shared" si="1"/>
        <v>0.92</v>
      </c>
      <c r="P215" t="s">
        <v>2121</v>
      </c>
      <c r="Q215">
        <v>186</v>
      </c>
      <c r="R215">
        <v>200</v>
      </c>
      <c r="S215" s="95">
        <v>0.93</v>
      </c>
    </row>
    <row r="216" spans="1:52" x14ac:dyDescent="0.25">
      <c r="I216" s="2" t="s">
        <v>2123</v>
      </c>
      <c r="J216" s="58">
        <f>+M209</f>
        <v>188</v>
      </c>
      <c r="K216" s="58">
        <v>200</v>
      </c>
      <c r="L216" s="59">
        <f t="shared" si="1"/>
        <v>0.94</v>
      </c>
      <c r="P216" t="s">
        <v>2122</v>
      </c>
      <c r="Q216">
        <v>184</v>
      </c>
      <c r="R216">
        <v>200</v>
      </c>
      <c r="S216" s="95">
        <v>0.92</v>
      </c>
    </row>
    <row r="217" spans="1:52" x14ac:dyDescent="0.25">
      <c r="I217" s="2" t="s">
        <v>2124</v>
      </c>
      <c r="J217">
        <f>+N209</f>
        <v>122</v>
      </c>
      <c r="K217">
        <v>200</v>
      </c>
      <c r="L217" s="56">
        <f t="shared" si="1"/>
        <v>0.61</v>
      </c>
      <c r="P217" t="s">
        <v>2125</v>
      </c>
      <c r="Q217">
        <v>149</v>
      </c>
      <c r="R217">
        <v>200</v>
      </c>
      <c r="S217" s="95">
        <v>0.745</v>
      </c>
      <c r="U217" t="str">
        <f>CONCATENATE(P217," ",Q217,";",P218," ",Q218,";",P219," ",Q219,";")</f>
        <v>Irretroactividad 149;Legalidad 122;Generalidad 50;</v>
      </c>
    </row>
    <row r="218" spans="1:52" x14ac:dyDescent="0.25">
      <c r="I218" s="2" t="s">
        <v>2125</v>
      </c>
      <c r="J218">
        <f>+O209</f>
        <v>149</v>
      </c>
      <c r="K218">
        <v>200</v>
      </c>
      <c r="L218" s="56">
        <f t="shared" si="1"/>
        <v>0.745</v>
      </c>
      <c r="P218" t="s">
        <v>2124</v>
      </c>
      <c r="Q218">
        <v>122</v>
      </c>
      <c r="R218">
        <v>200</v>
      </c>
      <c r="S218" s="95">
        <v>0.61</v>
      </c>
    </row>
    <row r="219" spans="1:52" x14ac:dyDescent="0.25">
      <c r="I219" s="2" t="s">
        <v>2151</v>
      </c>
      <c r="J219">
        <f>+P209</f>
        <v>5</v>
      </c>
      <c r="K219">
        <v>200</v>
      </c>
      <c r="L219" s="56">
        <f t="shared" si="1"/>
        <v>2.5000000000000001E-2</v>
      </c>
      <c r="P219" t="s">
        <v>2127</v>
      </c>
      <c r="Q219">
        <v>50</v>
      </c>
      <c r="R219">
        <v>200</v>
      </c>
      <c r="S219" s="95">
        <v>0.25</v>
      </c>
    </row>
    <row r="220" spans="1:52" x14ac:dyDescent="0.25">
      <c r="I220" s="2" t="s">
        <v>2126</v>
      </c>
      <c r="J220">
        <f>+Q209</f>
        <v>31</v>
      </c>
      <c r="K220">
        <v>200</v>
      </c>
      <c r="L220" s="56">
        <f t="shared" si="1"/>
        <v>0.155</v>
      </c>
      <c r="P220" t="s">
        <v>2128</v>
      </c>
      <c r="Q220">
        <v>43</v>
      </c>
      <c r="R220">
        <v>200</v>
      </c>
      <c r="S220" s="95">
        <v>0.215</v>
      </c>
      <c r="U220" t="str">
        <f>CONCATENATE(P220," ",Q220,";",P221," ",Q221,";",P222," ",Q222,";")</f>
        <v>Neutralidad 43;Igualdad 41;Buena fe 36;</v>
      </c>
    </row>
    <row r="221" spans="1:52" x14ac:dyDescent="0.25">
      <c r="I221" s="2" t="s">
        <v>2127</v>
      </c>
      <c r="J221">
        <f>+R209</f>
        <v>50</v>
      </c>
      <c r="K221">
        <v>200</v>
      </c>
      <c r="L221" s="56">
        <f t="shared" si="1"/>
        <v>0.25</v>
      </c>
      <c r="P221" t="s">
        <v>2130</v>
      </c>
      <c r="Q221">
        <v>41</v>
      </c>
      <c r="R221">
        <v>200</v>
      </c>
      <c r="S221" s="95">
        <v>0.20499999999999999</v>
      </c>
    </row>
    <row r="222" spans="1:52" x14ac:dyDescent="0.25">
      <c r="I222" s="2" t="s">
        <v>2128</v>
      </c>
      <c r="J222">
        <f>+S209</f>
        <v>43</v>
      </c>
      <c r="K222">
        <v>200</v>
      </c>
      <c r="L222" s="56">
        <f t="shared" si="1"/>
        <v>0.215</v>
      </c>
      <c r="P222" t="s">
        <v>2142</v>
      </c>
      <c r="Q222">
        <v>36</v>
      </c>
      <c r="R222">
        <v>200</v>
      </c>
      <c r="S222" s="95">
        <v>0.18</v>
      </c>
    </row>
    <row r="223" spans="1:52" x14ac:dyDescent="0.25">
      <c r="I223" s="2" t="s">
        <v>2129</v>
      </c>
      <c r="J223">
        <f>++T209</f>
        <v>13</v>
      </c>
      <c r="K223">
        <v>200</v>
      </c>
      <c r="L223" s="56">
        <f t="shared" si="1"/>
        <v>6.5000000000000002E-2</v>
      </c>
      <c r="P223" t="s">
        <v>2126</v>
      </c>
      <c r="Q223">
        <v>31</v>
      </c>
      <c r="R223">
        <v>200</v>
      </c>
      <c r="S223" s="95">
        <v>0.155</v>
      </c>
      <c r="U223" t="str">
        <f>CONCATENATE(P223," ",Q223,";",P224," ",Q224,";",P225," ",Q225,";")</f>
        <v>Autonomía 31;Justicia 28;Representación popular 28;</v>
      </c>
    </row>
    <row r="224" spans="1:52" x14ac:dyDescent="0.25">
      <c r="I224" s="2" t="s">
        <v>2130</v>
      </c>
      <c r="J224">
        <f>+U209</f>
        <v>41</v>
      </c>
      <c r="K224">
        <v>200</v>
      </c>
      <c r="L224" s="56">
        <f t="shared" si="1"/>
        <v>0.20499999999999999</v>
      </c>
      <c r="P224" t="s">
        <v>2132</v>
      </c>
      <c r="Q224">
        <v>28</v>
      </c>
      <c r="R224">
        <v>200</v>
      </c>
      <c r="S224" s="95">
        <v>0.14000000000000001</v>
      </c>
    </row>
    <row r="225" spans="9:21" ht="11.25" customHeight="1" x14ac:dyDescent="0.25">
      <c r="I225" s="2" t="s">
        <v>2137</v>
      </c>
      <c r="J225">
        <f>+V209</f>
        <v>7</v>
      </c>
      <c r="K225">
        <v>200</v>
      </c>
      <c r="L225" s="56">
        <f t="shared" si="1"/>
        <v>3.5000000000000003E-2</v>
      </c>
      <c r="P225" t="s">
        <v>2234</v>
      </c>
      <c r="Q225">
        <v>28</v>
      </c>
      <c r="R225">
        <v>200</v>
      </c>
      <c r="S225" s="95">
        <v>0.14000000000000001</v>
      </c>
    </row>
    <row r="226" spans="9:21" x14ac:dyDescent="0.25">
      <c r="I226" s="2" t="s">
        <v>2131</v>
      </c>
      <c r="J226">
        <f>+W209</f>
        <v>8</v>
      </c>
      <c r="K226">
        <v>200</v>
      </c>
      <c r="L226" s="56">
        <f t="shared" si="1"/>
        <v>0.04</v>
      </c>
      <c r="P226" t="s">
        <v>2148</v>
      </c>
      <c r="Q226">
        <v>27</v>
      </c>
      <c r="R226">
        <v>200</v>
      </c>
      <c r="S226" s="95">
        <v>0.13500000000000001</v>
      </c>
      <c r="U226" t="str">
        <f>CONCATENATE(P226," ",Q226,";",P227," ",Q227,";",P228," ",Q228,";")</f>
        <v>Unidad de presupuesto 27;Deber de contribuir 26;Protección a las rentas 26;</v>
      </c>
    </row>
    <row r="227" spans="9:21" x14ac:dyDescent="0.25">
      <c r="I227" s="2" t="s">
        <v>2132</v>
      </c>
      <c r="J227">
        <f>+X209</f>
        <v>28</v>
      </c>
      <c r="K227">
        <v>200</v>
      </c>
      <c r="L227" s="56">
        <f t="shared" si="1"/>
        <v>0.14000000000000001</v>
      </c>
      <c r="P227" t="s">
        <v>2145</v>
      </c>
      <c r="Q227">
        <v>26</v>
      </c>
      <c r="R227">
        <v>200</v>
      </c>
      <c r="S227" s="95">
        <v>0.13</v>
      </c>
    </row>
    <row r="228" spans="9:21" x14ac:dyDescent="0.25">
      <c r="I228" s="2" t="s">
        <v>2133</v>
      </c>
      <c r="J228">
        <f>+Y209</f>
        <v>7</v>
      </c>
      <c r="K228">
        <v>200</v>
      </c>
      <c r="L228" s="56">
        <f t="shared" si="1"/>
        <v>3.5000000000000003E-2</v>
      </c>
      <c r="P228" t="s">
        <v>2245</v>
      </c>
      <c r="Q228">
        <v>26</v>
      </c>
      <c r="R228">
        <v>200</v>
      </c>
      <c r="S228" s="95">
        <v>0.13</v>
      </c>
    </row>
    <row r="229" spans="9:21" x14ac:dyDescent="0.25">
      <c r="I229" s="2" t="s">
        <v>2134</v>
      </c>
      <c r="J229">
        <f>+Z209</f>
        <v>8</v>
      </c>
      <c r="K229">
        <v>200</v>
      </c>
      <c r="L229" s="56">
        <f t="shared" si="1"/>
        <v>0.04</v>
      </c>
      <c r="P229" t="s">
        <v>2161</v>
      </c>
      <c r="Q229">
        <v>25</v>
      </c>
      <c r="R229">
        <v>200</v>
      </c>
      <c r="S229" s="95">
        <v>0.125</v>
      </c>
      <c r="U229" t="str">
        <f>CONCATENATE(P229," ",Q229,";",P230," ",Q230,";",P231," ",Q231,";")</f>
        <v>Responsabilidad 
del estado 25;Jerarquía de las normas 23;Competencia material 23;</v>
      </c>
    </row>
    <row r="230" spans="9:21" x14ac:dyDescent="0.25">
      <c r="I230" s="2" t="s">
        <v>2135</v>
      </c>
      <c r="J230">
        <f>+AA209</f>
        <v>7</v>
      </c>
      <c r="K230">
        <v>200</v>
      </c>
      <c r="L230" s="56">
        <f t="shared" si="1"/>
        <v>3.5000000000000003E-2</v>
      </c>
      <c r="P230" t="s">
        <v>2144</v>
      </c>
      <c r="Q230">
        <v>23</v>
      </c>
      <c r="R230">
        <v>200</v>
      </c>
      <c r="S230" s="95">
        <v>0.115</v>
      </c>
    </row>
    <row r="231" spans="9:21" x14ac:dyDescent="0.25">
      <c r="I231" s="2" t="s">
        <v>2136</v>
      </c>
      <c r="J231">
        <f>+AB209</f>
        <v>8</v>
      </c>
      <c r="K231">
        <v>200</v>
      </c>
      <c r="L231" s="56">
        <f t="shared" si="1"/>
        <v>0.04</v>
      </c>
      <c r="P231" t="s">
        <v>2146</v>
      </c>
      <c r="Q231">
        <v>23</v>
      </c>
      <c r="R231">
        <v>200</v>
      </c>
      <c r="S231" s="95">
        <v>0.115</v>
      </c>
    </row>
    <row r="232" spans="9:21" x14ac:dyDescent="0.25">
      <c r="I232" s="2" t="s">
        <v>2160</v>
      </c>
      <c r="J232">
        <f>+AC209</f>
        <v>18</v>
      </c>
      <c r="K232">
        <v>200</v>
      </c>
      <c r="L232" s="56">
        <f t="shared" si="1"/>
        <v>0.09</v>
      </c>
      <c r="P232" t="s">
        <v>2149</v>
      </c>
      <c r="Q232">
        <v>23</v>
      </c>
      <c r="R232">
        <v>200</v>
      </c>
      <c r="S232" s="95">
        <v>0.115</v>
      </c>
      <c r="U232" t="str">
        <f>CONCATENATE(P232," ",Q232,";",P233," ",Q233,";",P234," ",Q234,";")</f>
        <v>Control jurisdiccional 23;Respeto por los derechos fundamentales 23;Certeza jurÍdica 18;</v>
      </c>
    </row>
    <row r="233" spans="9:21" x14ac:dyDescent="0.25">
      <c r="I233" s="2" t="s">
        <v>2138</v>
      </c>
      <c r="J233">
        <f>+AD209</f>
        <v>6</v>
      </c>
      <c r="K233">
        <v>200</v>
      </c>
      <c r="L233" s="56">
        <f t="shared" si="1"/>
        <v>0.03</v>
      </c>
      <c r="P233" t="s">
        <v>2242</v>
      </c>
      <c r="Q233">
        <v>23</v>
      </c>
      <c r="R233">
        <v>200</v>
      </c>
      <c r="S233" s="95">
        <v>0.115</v>
      </c>
    </row>
    <row r="234" spans="9:21" x14ac:dyDescent="0.25">
      <c r="I234" s="2" t="s">
        <v>2139</v>
      </c>
      <c r="J234">
        <f>+AE209</f>
        <v>11</v>
      </c>
      <c r="K234">
        <v>200</v>
      </c>
      <c r="L234" s="56">
        <f t="shared" si="1"/>
        <v>5.5E-2</v>
      </c>
      <c r="P234" t="s">
        <v>2235</v>
      </c>
      <c r="Q234">
        <v>18</v>
      </c>
      <c r="R234">
        <v>200</v>
      </c>
      <c r="S234" s="95">
        <v>0.09</v>
      </c>
    </row>
    <row r="235" spans="9:21" x14ac:dyDescent="0.25">
      <c r="I235" s="2" t="s">
        <v>2140</v>
      </c>
      <c r="J235">
        <f>+AF209</f>
        <v>12</v>
      </c>
      <c r="K235">
        <v>200</v>
      </c>
      <c r="L235" s="56">
        <f t="shared" si="1"/>
        <v>0.06</v>
      </c>
      <c r="P235" t="s">
        <v>2129</v>
      </c>
      <c r="Q235">
        <v>13</v>
      </c>
      <c r="R235">
        <v>200</v>
      </c>
      <c r="S235" s="95">
        <v>6.5000000000000002E-2</v>
      </c>
      <c r="U235" t="str">
        <f>CONCATENATE(P235," ",Q235,";",P236," ",Q236,";",P237," ",Q237,";")</f>
        <v>Debido proceso 13;Economía 12;Eficacia 11;</v>
      </c>
    </row>
    <row r="236" spans="9:21" x14ac:dyDescent="0.25">
      <c r="I236" s="2" t="s">
        <v>2141</v>
      </c>
      <c r="J236">
        <f>+AG209</f>
        <v>6</v>
      </c>
      <c r="K236">
        <v>200</v>
      </c>
      <c r="L236" s="56">
        <f t="shared" si="1"/>
        <v>0.03</v>
      </c>
      <c r="P236" t="s">
        <v>2140</v>
      </c>
      <c r="Q236">
        <v>12</v>
      </c>
      <c r="R236">
        <v>200</v>
      </c>
      <c r="S236" s="95">
        <v>0.06</v>
      </c>
    </row>
    <row r="237" spans="9:21" x14ac:dyDescent="0.25">
      <c r="I237" s="2" t="s">
        <v>2142</v>
      </c>
      <c r="J237">
        <f>+AH209</f>
        <v>36</v>
      </c>
      <c r="K237">
        <v>200</v>
      </c>
      <c r="L237" s="56">
        <f t="shared" si="1"/>
        <v>0.18</v>
      </c>
      <c r="P237" t="s">
        <v>2139</v>
      </c>
      <c r="Q237">
        <v>11</v>
      </c>
      <c r="R237">
        <v>200</v>
      </c>
      <c r="S237" s="95">
        <v>5.5E-2</v>
      </c>
    </row>
    <row r="238" spans="9:21" ht="22.5" x14ac:dyDescent="0.25">
      <c r="I238" s="2" t="s">
        <v>2161</v>
      </c>
      <c r="J238">
        <f>+AI209</f>
        <v>25</v>
      </c>
      <c r="K238">
        <v>200</v>
      </c>
      <c r="L238" s="56">
        <f t="shared" si="1"/>
        <v>0.125</v>
      </c>
      <c r="P238" t="s">
        <v>2236</v>
      </c>
      <c r="Q238">
        <v>11</v>
      </c>
      <c r="R238">
        <v>200</v>
      </c>
      <c r="S238" s="95">
        <v>5.5E-2</v>
      </c>
      <c r="U238" t="str">
        <f>CONCATENATE(P238," ",Q238,";",P239," ",Q239,";",P240," ",Q240,";")</f>
        <v>No están expresados 11;Proporcionalidad 10;Gradualidad 8;</v>
      </c>
    </row>
    <row r="239" spans="9:21" x14ac:dyDescent="0.25">
      <c r="I239" s="2" t="s">
        <v>2156</v>
      </c>
      <c r="J239">
        <f>+AJ209</f>
        <v>10</v>
      </c>
      <c r="K239">
        <v>200</v>
      </c>
      <c r="L239" s="56">
        <f t="shared" si="1"/>
        <v>0.05</v>
      </c>
      <c r="P239" t="s">
        <v>2156</v>
      </c>
      <c r="Q239">
        <v>10</v>
      </c>
      <c r="R239">
        <v>200</v>
      </c>
      <c r="S239" s="95">
        <v>0.05</v>
      </c>
    </row>
    <row r="240" spans="9:21" x14ac:dyDescent="0.25">
      <c r="I240" s="2" t="s">
        <v>2143</v>
      </c>
      <c r="J240">
        <f>+AK209</f>
        <v>3</v>
      </c>
      <c r="K240">
        <v>200</v>
      </c>
      <c r="L240" s="56">
        <f t="shared" si="1"/>
        <v>1.4999999999999999E-2</v>
      </c>
      <c r="P240" t="s">
        <v>2131</v>
      </c>
      <c r="Q240">
        <v>8</v>
      </c>
      <c r="R240">
        <v>200</v>
      </c>
      <c r="S240" s="95">
        <v>0.04</v>
      </c>
    </row>
    <row r="241" spans="9:21" x14ac:dyDescent="0.25">
      <c r="I241" s="2" t="s">
        <v>2144</v>
      </c>
      <c r="J241">
        <f>+AL209</f>
        <v>23</v>
      </c>
      <c r="K241">
        <v>200</v>
      </c>
      <c r="L241" s="56">
        <f t="shared" si="1"/>
        <v>0.115</v>
      </c>
      <c r="P241" t="s">
        <v>2134</v>
      </c>
      <c r="Q241">
        <v>8</v>
      </c>
      <c r="R241">
        <v>200</v>
      </c>
      <c r="S241" s="95">
        <v>0.04</v>
      </c>
      <c r="U241" t="str">
        <f>CONCATENATE(P241," ",Q241,";",P242," ",Q242,";",P243," ",Q243,";")</f>
        <v>Razonabilidad 8;Universalidad 8;Predeterminación
de los tributos 7;</v>
      </c>
    </row>
    <row r="242" spans="9:21" x14ac:dyDescent="0.25">
      <c r="I242" s="2" t="s">
        <v>2145</v>
      </c>
      <c r="J242">
        <f>+AM209</f>
        <v>26</v>
      </c>
      <c r="K242">
        <v>200</v>
      </c>
      <c r="L242" s="56">
        <f t="shared" si="1"/>
        <v>0.13</v>
      </c>
      <c r="P242" t="s">
        <v>2136</v>
      </c>
      <c r="Q242">
        <v>8</v>
      </c>
      <c r="R242">
        <v>200</v>
      </c>
      <c r="S242" s="95">
        <v>0.04</v>
      </c>
    </row>
    <row r="243" spans="9:21" x14ac:dyDescent="0.25">
      <c r="I243" s="2" t="s">
        <v>2146</v>
      </c>
      <c r="J243">
        <f>+AN209</f>
        <v>23</v>
      </c>
      <c r="K243">
        <v>200</v>
      </c>
      <c r="L243" s="56">
        <f t="shared" si="1"/>
        <v>0.115</v>
      </c>
      <c r="P243" t="s">
        <v>2137</v>
      </c>
      <c r="Q243">
        <v>7</v>
      </c>
      <c r="R243">
        <v>200</v>
      </c>
      <c r="S243" s="95">
        <v>3.5000000000000003E-2</v>
      </c>
    </row>
    <row r="244" spans="9:21" x14ac:dyDescent="0.25">
      <c r="I244" s="2" t="s">
        <v>2147</v>
      </c>
      <c r="J244">
        <f>+AO209</f>
        <v>26</v>
      </c>
      <c r="K244">
        <v>200</v>
      </c>
      <c r="L244" s="56">
        <f t="shared" si="1"/>
        <v>0.13</v>
      </c>
      <c r="P244" t="s">
        <v>2133</v>
      </c>
      <c r="Q244">
        <v>7</v>
      </c>
      <c r="R244">
        <v>200</v>
      </c>
      <c r="S244" s="95">
        <v>3.5000000000000003E-2</v>
      </c>
      <c r="U244" t="str">
        <f>CONCATENATE(P244," ",Q244,";",P245," ",Q245,";",P246," ",Q246,";")</f>
        <v>Favorabilidad 7;Suficiencia 7;Comodidad 7;</v>
      </c>
    </row>
    <row r="245" spans="9:21" x14ac:dyDescent="0.25">
      <c r="I245" s="2" t="s">
        <v>2148</v>
      </c>
      <c r="J245">
        <f>+AP209</f>
        <v>27</v>
      </c>
      <c r="K245">
        <v>200</v>
      </c>
      <c r="L245" s="56">
        <f t="shared" si="1"/>
        <v>0.13500000000000001</v>
      </c>
      <c r="P245" t="s">
        <v>2135</v>
      </c>
      <c r="Q245">
        <v>7</v>
      </c>
      <c r="R245">
        <v>200</v>
      </c>
      <c r="S245" s="95">
        <v>3.5000000000000003E-2</v>
      </c>
    </row>
    <row r="246" spans="9:21" x14ac:dyDescent="0.25">
      <c r="I246" s="2" t="s">
        <v>2149</v>
      </c>
      <c r="J246">
        <f>+AQ209</f>
        <v>23</v>
      </c>
      <c r="K246">
        <v>200</v>
      </c>
      <c r="L246" s="56">
        <f t="shared" si="1"/>
        <v>0.115</v>
      </c>
      <c r="P246" t="s">
        <v>2150</v>
      </c>
      <c r="Q246">
        <v>7</v>
      </c>
      <c r="R246">
        <v>200</v>
      </c>
      <c r="S246" s="95">
        <v>3.5000000000000003E-2</v>
      </c>
    </row>
    <row r="247" spans="9:21" x14ac:dyDescent="0.25">
      <c r="I247" s="2" t="s">
        <v>2150</v>
      </c>
      <c r="J247">
        <f>+AR209</f>
        <v>7</v>
      </c>
      <c r="K247">
        <v>200</v>
      </c>
      <c r="L247" s="56">
        <f t="shared" si="1"/>
        <v>3.5000000000000003E-2</v>
      </c>
      <c r="P247" t="s">
        <v>2138</v>
      </c>
      <c r="Q247">
        <v>6</v>
      </c>
      <c r="R247">
        <v>200</v>
      </c>
      <c r="S247" s="95">
        <v>0.03</v>
      </c>
      <c r="U247" t="str">
        <f>CONCATENATE(P247," ",Q247,";",P248," ",Q248,";",P249," ",Q249,";")</f>
        <v>Exclusividad 6;Transparencia 6;Lesividad 6;</v>
      </c>
    </row>
    <row r="248" spans="9:21" ht="22.5" x14ac:dyDescent="0.25">
      <c r="I248" s="2" t="s">
        <v>2152</v>
      </c>
      <c r="J248">
        <f>+AS209</f>
        <v>23</v>
      </c>
      <c r="K248">
        <v>200</v>
      </c>
      <c r="L248" s="56">
        <f t="shared" si="1"/>
        <v>0.115</v>
      </c>
      <c r="P248" t="s">
        <v>2141</v>
      </c>
      <c r="Q248">
        <v>6</v>
      </c>
      <c r="R248">
        <v>200</v>
      </c>
      <c r="S248" s="95">
        <v>0.03</v>
      </c>
    </row>
    <row r="249" spans="9:21" ht="22.5" x14ac:dyDescent="0.25">
      <c r="I249" s="2" t="s">
        <v>2162</v>
      </c>
      <c r="J249">
        <f>+AT209</f>
        <v>28</v>
      </c>
      <c r="K249">
        <v>200</v>
      </c>
      <c r="L249" s="56">
        <f t="shared" si="1"/>
        <v>0.14000000000000001</v>
      </c>
      <c r="P249" t="s">
        <v>2154</v>
      </c>
      <c r="Q249">
        <v>6</v>
      </c>
      <c r="R249">
        <v>200</v>
      </c>
      <c r="S249" s="95">
        <v>0.03</v>
      </c>
    </row>
    <row r="250" spans="9:21" x14ac:dyDescent="0.25">
      <c r="I250" s="2" t="s">
        <v>2153</v>
      </c>
      <c r="J250">
        <f>+AU209</f>
        <v>4</v>
      </c>
      <c r="K250">
        <v>200</v>
      </c>
      <c r="L250" s="56">
        <f t="shared" si="1"/>
        <v>0.02</v>
      </c>
      <c r="P250" t="s">
        <v>2151</v>
      </c>
      <c r="Q250">
        <v>5</v>
      </c>
      <c r="R250">
        <v>200</v>
      </c>
      <c r="S250" s="95">
        <v>2.5000000000000001E-2</v>
      </c>
      <c r="U250" t="str">
        <f>CONCATENATE(P250," ",Q250,";",P251," ",Q251,";",P252," ",Q252,";")</f>
        <v>No confiscatoriedad 5;Imparcialidad 4;Practicabilidad 3;</v>
      </c>
    </row>
    <row r="251" spans="9:21" x14ac:dyDescent="0.25">
      <c r="I251" s="2" t="s">
        <v>2154</v>
      </c>
      <c r="J251">
        <f>+AV209</f>
        <v>6</v>
      </c>
      <c r="K251">
        <v>200</v>
      </c>
      <c r="L251" s="56">
        <f t="shared" si="1"/>
        <v>0.03</v>
      </c>
      <c r="P251" t="s">
        <v>2153</v>
      </c>
      <c r="Q251">
        <v>4</v>
      </c>
      <c r="R251">
        <v>200</v>
      </c>
      <c r="S251" s="95">
        <v>0.02</v>
      </c>
    </row>
    <row r="252" spans="9:21" x14ac:dyDescent="0.25">
      <c r="I252" s="2" t="s">
        <v>2157</v>
      </c>
      <c r="J252">
        <f>+AW209</f>
        <v>1</v>
      </c>
      <c r="K252">
        <v>200</v>
      </c>
      <c r="L252" s="56">
        <f t="shared" si="1"/>
        <v>5.0000000000000001E-3</v>
      </c>
      <c r="P252" t="s">
        <v>2143</v>
      </c>
      <c r="Q252">
        <v>3</v>
      </c>
      <c r="R252">
        <v>200</v>
      </c>
      <c r="S252" s="95">
        <v>1.4999999999999999E-2</v>
      </c>
    </row>
    <row r="253" spans="9:21" x14ac:dyDescent="0.25">
      <c r="I253" s="2" t="s">
        <v>2158</v>
      </c>
      <c r="J253">
        <f>+AX209</f>
        <v>1</v>
      </c>
      <c r="K253">
        <v>200</v>
      </c>
      <c r="L253" s="56">
        <f t="shared" si="1"/>
        <v>5.0000000000000001E-3</v>
      </c>
      <c r="P253" t="s">
        <v>2157</v>
      </c>
      <c r="Q253">
        <v>1</v>
      </c>
      <c r="R253">
        <v>200</v>
      </c>
      <c r="S253" s="95">
        <v>5.0000000000000001E-3</v>
      </c>
      <c r="U253" t="str">
        <f>CONCATENATE(P253," ",Q253,";",P254," ",Q254,";",P255," ",Q255,";")</f>
        <v>Publicidad 1;Contradicción 1;Celeridad 1;</v>
      </c>
    </row>
    <row r="254" spans="9:21" x14ac:dyDescent="0.25">
      <c r="I254" s="2" t="s">
        <v>2159</v>
      </c>
      <c r="J254">
        <f>+AY209</f>
        <v>1</v>
      </c>
      <c r="K254">
        <v>200</v>
      </c>
      <c r="L254" s="56">
        <f t="shared" si="1"/>
        <v>5.0000000000000001E-3</v>
      </c>
      <c r="P254" t="s">
        <v>2158</v>
      </c>
      <c r="Q254">
        <v>1</v>
      </c>
      <c r="R254">
        <v>200</v>
      </c>
      <c r="S254" s="95">
        <v>5.0000000000000001E-3</v>
      </c>
    </row>
    <row r="255" spans="9:21" x14ac:dyDescent="0.25">
      <c r="I255" s="2" t="s">
        <v>1163</v>
      </c>
      <c r="J255" s="52">
        <f>+AZ209</f>
        <v>11</v>
      </c>
      <c r="K255" s="53">
        <v>200</v>
      </c>
      <c r="L255" s="57">
        <f t="shared" si="1"/>
        <v>5.5E-2</v>
      </c>
      <c r="P255" t="s">
        <v>2244</v>
      </c>
      <c r="Q255">
        <v>1</v>
      </c>
      <c r="R255">
        <v>200</v>
      </c>
      <c r="S255" s="95">
        <v>5.0000000000000001E-3</v>
      </c>
      <c r="U255" t="str">
        <f>CONCATENATE(P255," ",Q255,";",P256," ",Q256,";",P257," ",Q257,";")</f>
        <v>Celeridad 1; ; ;</v>
      </c>
    </row>
    <row r="256" spans="9:21" x14ac:dyDescent="0.25">
      <c r="J256">
        <f>SUM(J214:J255)</f>
        <v>1442</v>
      </c>
    </row>
    <row r="258" spans="21:21" x14ac:dyDescent="0.25">
      <c r="U258" t="str">
        <f>CONCATENATE(U214," ",U217," ",U220," ",U223," ",U226," ",U229," ",U232," ",U235," ",U238," ",U241," ",U244," ",U247," ",U250," ",U253," ",U255,)</f>
        <v>Eficiencia 188;Equidad 186;Progresividad 184; Irretroactividad 149;Legalidad 122;Generalidad 50; Neutralidad 43;Igualdad 41;Buena fe 36; Autonomía 31;Justicia 28;Representación popular 28; Unidad de presupuesto 27;Deber de contribuir 26;Protección a las rentas 26; Responsabilidad 
del estado 25;Jerarquía de las normas 23;Competencia material 23; Control jurisdiccional 23;Respeto por los derechos fundamentales 23;Certeza jurÍdica 18; Debido proceso 13;Economía 12;Eficacia 11; No están expresados 11;Proporcionalidad 10;Gradualidad 8; Razonabilidad 8;Universalidad 8;Predeterminación
de los tributos 7; Favorabilidad 7;Suficiencia 7;Comodidad 7; Exclusividad 6;Transparencia 6;Lesividad 6; No confiscatoriedad 5;Imparcialidad 4;Practicabilidad 3; Publicidad 1;Contradicción 1;Celeridad 1; Celeridad 1; ; ;</v>
      </c>
    </row>
    <row r="260" spans="21:21" x14ac:dyDescent="0.25">
      <c r="U260" t="s">
        <v>2243</v>
      </c>
    </row>
  </sheetData>
  <autoFilter ref="A8:AZ209"/>
  <sortState ref="P214:S255">
    <sortCondition descending="1" ref="Q214:Q255"/>
  </sortState>
  <mergeCells count="1">
    <mergeCell ref="A209:J209"/>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Consolidado</vt:lpstr>
      <vt:lpstr>Resumen</vt:lpstr>
      <vt:lpstr>Actualizacion Concepto </vt:lpstr>
      <vt:lpstr>Analisis Base gravable</vt:lpstr>
      <vt:lpstr>Analisis Territorialidad</vt:lpstr>
      <vt:lpstr>Analisis Principios</vt:lpstr>
      <vt:lpstr>'Analisis Territorialidad'!Área_de_impresión</vt:lpstr>
      <vt:lpstr>Consolidado!Área_de_impresión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E. Saavedra</dc:creator>
  <cp:lastModifiedBy>Gerson Alexander Quijano Torres</cp:lastModifiedBy>
  <cp:lastPrinted>2021-02-10T23:01:40Z</cp:lastPrinted>
  <dcterms:created xsi:type="dcterms:W3CDTF">2020-11-04T21:15:19Z</dcterms:created>
  <dcterms:modified xsi:type="dcterms:W3CDTF">2021-04-09T21:38:23Z</dcterms:modified>
</cp:coreProperties>
</file>